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24226"/>
  <mc:AlternateContent xmlns:mc="http://schemas.openxmlformats.org/markup-compatibility/2006">
    <mc:Choice Requires="x15">
      <x15ac:absPath xmlns:x15ac="http://schemas.microsoft.com/office/spreadsheetml/2010/11/ac" url="C:\Users\LENOVO\Documents\PLANEACION ESTRATEGICA\PLANES DE ACCION\2022\AVANCE CUMPLIMIENTO PLANES DE ACCION\"/>
    </mc:Choice>
  </mc:AlternateContent>
  <xr:revisionPtr revIDLastSave="0" documentId="13_ncr:1_{08E910CA-5C46-4060-A726-C180ABDF775E}" xr6:coauthVersionLast="46" xr6:coauthVersionMax="47" xr10:uidLastSave="{00000000-0000-0000-0000-000000000000}"/>
  <bookViews>
    <workbookView xWindow="-120" yWindow="-120" windowWidth="29040" windowHeight="15840" tabRatio="894" firstSheet="1" activeTab="1" xr2:uid="{00000000-000D-0000-FFFF-FFFF00000000}"/>
  </bookViews>
  <sheets>
    <sheet name="CONSOLIDADO" sheetId="1" state="hidden" r:id="rId1"/>
    <sheet name="Consolidado1" sheetId="79" r:id="rId2"/>
    <sheet name="Anexo" sheetId="80" r:id="rId3"/>
  </sheets>
  <externalReferences>
    <externalReference r:id="rId4"/>
  </externalReferences>
  <definedNames>
    <definedName name="_xlnm._FilterDatabase" localSheetId="0" hidden="1">CONSOLIDADO!$A$2:$H$201</definedName>
    <definedName name="_xlnm.Print_Area" localSheetId="0">CONSOLIDADO!$A$1:$H$211</definedName>
  </definedNames>
  <calcPr calcId="191029"/>
  <fileRecoveryPr autoRecover="0"/>
</workbook>
</file>

<file path=xl/calcChain.xml><?xml version="1.0" encoding="utf-8"?>
<calcChain xmlns="http://schemas.openxmlformats.org/spreadsheetml/2006/main">
  <c r="G18" i="79" l="1"/>
  <c r="D19" i="80"/>
  <c r="D12" i="80"/>
  <c r="D11" i="80"/>
  <c r="D10" i="80"/>
  <c r="D9" i="80"/>
  <c r="D8" i="80"/>
  <c r="D7" i="80"/>
  <c r="D5" i="80"/>
  <c r="D4" i="80"/>
  <c r="D3" i="80"/>
  <c r="B152" i="79"/>
  <c r="G30" i="79"/>
  <c r="G130" i="79"/>
  <c r="G124" i="79"/>
  <c r="G96" i="79" l="1"/>
  <c r="G104" i="79"/>
  <c r="G89" i="79"/>
  <c r="J70" i="79"/>
  <c r="G60" i="79"/>
  <c r="A151" i="79" l="1"/>
  <c r="A150" i="79"/>
  <c r="A149" i="79"/>
  <c r="A148" i="79"/>
  <c r="A147" i="79"/>
  <c r="A146" i="79"/>
  <c r="A145" i="79"/>
  <c r="A144" i="79"/>
  <c r="A143" i="79"/>
  <c r="A142" i="79"/>
  <c r="A141" i="79"/>
  <c r="A140" i="79"/>
  <c r="A138" i="79"/>
  <c r="A137" i="79"/>
  <c r="A136" i="79"/>
  <c r="A135" i="79"/>
  <c r="H20" i="80"/>
  <c r="F20" i="80"/>
  <c r="H19" i="80"/>
  <c r="F19" i="80"/>
  <c r="H18" i="80"/>
  <c r="F18" i="80"/>
  <c r="D18" i="80"/>
  <c r="H17" i="80"/>
  <c r="F17" i="80"/>
  <c r="D17" i="80"/>
  <c r="H16" i="80"/>
  <c r="F16" i="80"/>
  <c r="D16" i="80"/>
  <c r="H15" i="80"/>
  <c r="F15" i="80"/>
  <c r="D15" i="80"/>
  <c r="H14" i="80"/>
  <c r="F14" i="80"/>
  <c r="D14" i="80"/>
  <c r="H13" i="80"/>
  <c r="F13" i="80"/>
  <c r="D13" i="80"/>
  <c r="H12" i="80"/>
  <c r="F12" i="80"/>
  <c r="H11" i="80"/>
  <c r="F11" i="80"/>
  <c r="H10" i="80"/>
  <c r="F10" i="80"/>
  <c r="H9" i="80"/>
  <c r="F9" i="80"/>
  <c r="H8" i="80"/>
  <c r="F8" i="80"/>
  <c r="H7" i="80"/>
  <c r="F7" i="80"/>
  <c r="H6" i="80"/>
  <c r="F6" i="80"/>
  <c r="H5" i="80"/>
  <c r="F5" i="80"/>
  <c r="H4" i="80"/>
  <c r="F4" i="80"/>
  <c r="H3" i="80"/>
  <c r="F3" i="80"/>
  <c r="D20" i="80" l="1"/>
  <c r="G76" i="79" l="1"/>
  <c r="G67" i="79"/>
  <c r="G44" i="79"/>
  <c r="G120" i="79"/>
  <c r="G113" i="79"/>
  <c r="G109" i="79"/>
  <c r="G81" i="79"/>
  <c r="G35" i="79" l="1"/>
  <c r="E237" i="1"/>
  <c r="E236" i="1"/>
  <c r="E235" i="1"/>
  <c r="E234" i="1"/>
  <c r="E233" i="1"/>
  <c r="E232" i="1"/>
  <c r="E231" i="1"/>
  <c r="E230" i="1"/>
  <c r="E229" i="1"/>
  <c r="E228" i="1"/>
  <c r="E227" i="1"/>
  <c r="E226" i="1"/>
  <c r="E225" i="1"/>
  <c r="E224" i="1"/>
  <c r="E223" i="1"/>
  <c r="E222" i="1"/>
  <c r="E221" i="1"/>
  <c r="E220" i="1"/>
  <c r="E219" i="1"/>
  <c r="E218" i="1"/>
  <c r="E217" i="1"/>
  <c r="E216" i="1"/>
  <c r="E215" i="1"/>
  <c r="E214" i="1"/>
  <c r="E213" i="1"/>
  <c r="F201" i="1"/>
  <c r="F200" i="1"/>
  <c r="F199" i="1"/>
  <c r="F198" i="1"/>
  <c r="F197" i="1"/>
  <c r="F196" i="1"/>
  <c r="F195" i="1"/>
  <c r="F193" i="1"/>
  <c r="F192" i="1"/>
  <c r="F188" i="1"/>
  <c r="F190" i="1"/>
  <c r="F189" i="1"/>
  <c r="F186" i="1"/>
  <c r="F185" i="1"/>
  <c r="F184" i="1"/>
  <c r="F183" i="1"/>
  <c r="F182" i="1"/>
  <c r="F181" i="1"/>
  <c r="F180" i="1"/>
  <c r="F179" i="1"/>
  <c r="F178" i="1"/>
  <c r="F177" i="1"/>
  <c r="F176" i="1"/>
  <c r="F175" i="1"/>
  <c r="F174" i="1"/>
  <c r="H174" i="1" s="1"/>
  <c r="F173" i="1"/>
  <c r="F172" i="1"/>
  <c r="F171" i="1"/>
  <c r="F170" i="1"/>
  <c r="F169" i="1"/>
  <c r="F167" i="1"/>
  <c r="F166" i="1"/>
  <c r="F165" i="1"/>
  <c r="F164" i="1"/>
  <c r="F163" i="1"/>
  <c r="F162" i="1"/>
  <c r="F161" i="1"/>
  <c r="F160" i="1"/>
  <c r="F159" i="1"/>
  <c r="F158" i="1"/>
  <c r="F157" i="1"/>
  <c r="F156" i="1"/>
  <c r="F155" i="1"/>
  <c r="F154" i="1"/>
  <c r="F153" i="1"/>
  <c r="F152" i="1"/>
  <c r="F151" i="1"/>
  <c r="F150" i="1"/>
  <c r="F149" i="1"/>
  <c r="F148" i="1"/>
  <c r="F147" i="1"/>
  <c r="F144" i="1"/>
  <c r="F143" i="1"/>
  <c r="F142" i="1"/>
  <c r="F141" i="1"/>
  <c r="F140" i="1"/>
  <c r="F138" i="1"/>
  <c r="F137" i="1"/>
  <c r="F136" i="1"/>
  <c r="F135" i="1"/>
  <c r="F134" i="1"/>
  <c r="F133" i="1"/>
  <c r="F132" i="1"/>
  <c r="F131" i="1"/>
  <c r="F130" i="1"/>
  <c r="F129" i="1"/>
  <c r="F126" i="1"/>
  <c r="F125" i="1"/>
  <c r="F124" i="1"/>
  <c r="F123" i="1"/>
  <c r="F122" i="1"/>
  <c r="F121" i="1"/>
  <c r="F120" i="1"/>
  <c r="F119" i="1"/>
  <c r="F118" i="1"/>
  <c r="F117" i="1"/>
  <c r="F116" i="1"/>
  <c r="F115" i="1"/>
  <c r="F114" i="1"/>
  <c r="F113" i="1"/>
  <c r="F112" i="1"/>
  <c r="F111" i="1"/>
  <c r="F110" i="1"/>
  <c r="F109" i="1"/>
  <c r="F107" i="1"/>
  <c r="F106" i="1"/>
  <c r="F105" i="1"/>
  <c r="F104" i="1"/>
  <c r="F103" i="1"/>
  <c r="F102" i="1"/>
  <c r="F101" i="1"/>
  <c r="F100" i="1"/>
  <c r="F99" i="1"/>
  <c r="F98" i="1"/>
  <c r="F97" i="1"/>
  <c r="F96" i="1"/>
  <c r="F94" i="1"/>
  <c r="F93" i="1"/>
  <c r="F92" i="1"/>
  <c r="F91" i="1"/>
  <c r="F90" i="1"/>
  <c r="F89" i="1"/>
  <c r="F88" i="1"/>
  <c r="F87" i="1"/>
  <c r="F86" i="1"/>
  <c r="H86" i="1" s="1"/>
  <c r="F85" i="1"/>
  <c r="H85" i="1" s="1"/>
  <c r="F84" i="1"/>
  <c r="H84" i="1" s="1"/>
  <c r="F83" i="1"/>
  <c r="H83" i="1" s="1"/>
  <c r="F82" i="1"/>
  <c r="H82" i="1" s="1"/>
  <c r="F81" i="1"/>
  <c r="F80" i="1"/>
  <c r="F79" i="1"/>
  <c r="F76" i="1"/>
  <c r="F75" i="1"/>
  <c r="F74" i="1"/>
  <c r="F72" i="1"/>
  <c r="F70" i="1"/>
  <c r="F69" i="1"/>
  <c r="F67" i="1"/>
  <c r="F66" i="1"/>
  <c r="F65" i="1"/>
  <c r="F64" i="1"/>
  <c r="F63" i="1"/>
  <c r="F61" i="1"/>
  <c r="F60" i="1"/>
  <c r="F57" i="1"/>
  <c r="F56" i="1"/>
  <c r="F55" i="1"/>
  <c r="F53" i="1"/>
  <c r="F51" i="1"/>
  <c r="F50" i="1"/>
  <c r="F49" i="1"/>
  <c r="F48" i="1"/>
  <c r="F47" i="1"/>
  <c r="F46" i="1"/>
  <c r="F45" i="1"/>
  <c r="F44" i="1"/>
  <c r="F43" i="1"/>
  <c r="F42" i="1"/>
  <c r="F40" i="1"/>
  <c r="F39" i="1"/>
  <c r="F38" i="1"/>
  <c r="F37" i="1"/>
  <c r="F31" i="1"/>
  <c r="F35" i="1"/>
  <c r="F34" i="1"/>
  <c r="F33" i="1"/>
  <c r="F32" i="1"/>
  <c r="F30" i="1"/>
  <c r="F29" i="1"/>
  <c r="F28" i="1"/>
  <c r="F27" i="1"/>
  <c r="F26" i="1"/>
  <c r="F25" i="1"/>
  <c r="F24" i="1"/>
  <c r="F23" i="1"/>
  <c r="F22" i="1"/>
  <c r="F21" i="1"/>
  <c r="F20" i="1"/>
  <c r="F19" i="1"/>
  <c r="F18" i="1"/>
  <c r="F17" i="1"/>
  <c r="F16" i="1"/>
  <c r="F15" i="1"/>
  <c r="F14" i="1"/>
  <c r="F13" i="1"/>
  <c r="F12" i="1"/>
  <c r="F11" i="1"/>
  <c r="F10" i="1"/>
  <c r="F9" i="1"/>
  <c r="F8" i="1"/>
  <c r="F7" i="1"/>
  <c r="F6" i="1"/>
  <c r="F5" i="1"/>
  <c r="E5" i="1"/>
  <c r="E123" i="1"/>
  <c r="I82" i="1"/>
  <c r="I83" i="1"/>
  <c r="I84" i="1"/>
  <c r="J84" i="1" s="1"/>
  <c r="I85" i="1"/>
  <c r="J85" i="1" s="1"/>
  <c r="I86" i="1"/>
  <c r="I87" i="1"/>
  <c r="I88" i="1"/>
  <c r="I89" i="1"/>
  <c r="I90" i="1"/>
  <c r="I91" i="1"/>
  <c r="I92" i="1"/>
  <c r="I93" i="1"/>
  <c r="E137" i="1"/>
  <c r="E134" i="1"/>
  <c r="E193" i="1"/>
  <c r="E192" i="1"/>
  <c r="E119" i="1"/>
  <c r="E75" i="1"/>
  <c r="E74" i="1"/>
  <c r="E70" i="1"/>
  <c r="E69" i="1"/>
  <c r="E60" i="1"/>
  <c r="E133" i="1"/>
  <c r="E109" i="1"/>
  <c r="E98" i="1"/>
  <c r="E55" i="1"/>
  <c r="E46" i="1"/>
  <c r="E38" i="1"/>
  <c r="E24" i="1"/>
  <c r="E22" i="1"/>
  <c r="E21" i="1"/>
  <c r="E18" i="1"/>
  <c r="E13" i="1"/>
  <c r="G116" i="79" l="1"/>
  <c r="J83" i="1"/>
  <c r="J86" i="1"/>
  <c r="J82" i="1"/>
  <c r="E10" i="1"/>
  <c r="E80" i="1" l="1"/>
  <c r="E81" i="1"/>
  <c r="E82" i="1"/>
  <c r="E83" i="1"/>
  <c r="E79" i="1"/>
  <c r="E190" i="1"/>
  <c r="E186" i="1"/>
  <c r="E185" i="1"/>
  <c r="E184" i="1"/>
  <c r="E183" i="1"/>
  <c r="E181" i="1"/>
  <c r="E182" i="1"/>
  <c r="E180" i="1"/>
  <c r="E179" i="1"/>
  <c r="E178" i="1"/>
  <c r="E142" i="1"/>
  <c r="E131" i="1"/>
  <c r="E126" i="1"/>
  <c r="E124" i="1"/>
  <c r="E44" i="1"/>
  <c r="E43" i="1"/>
  <c r="E117" i="1" l="1"/>
  <c r="E162" i="1"/>
  <c r="E25" i="1"/>
  <c r="E140" i="1"/>
  <c r="E112" i="1"/>
  <c r="E96" i="1"/>
  <c r="E90" i="1" l="1"/>
  <c r="E91" i="1"/>
  <c r="E92" i="1"/>
  <c r="E93" i="1"/>
  <c r="E89" i="1"/>
  <c r="E163" i="1"/>
  <c r="E164" i="1"/>
  <c r="E165" i="1"/>
  <c r="E166" i="1"/>
  <c r="E161" i="1"/>
  <c r="E160" i="1"/>
  <c r="E143" i="1"/>
  <c r="E8" i="1"/>
  <c r="E201" i="1"/>
  <c r="E135" i="1"/>
  <c r="E102" i="1"/>
  <c r="E40" i="1"/>
  <c r="E20" i="1"/>
  <c r="E17" i="1"/>
  <c r="E14" i="1"/>
  <c r="E9" i="1"/>
  <c r="E7" i="1"/>
  <c r="E51" i="1"/>
  <c r="E136" i="1"/>
  <c r="E111" i="1"/>
  <c r="E103" i="1"/>
  <c r="E57" i="1"/>
  <c r="E11" i="1"/>
  <c r="E141" i="1" l="1"/>
  <c r="E130" i="1"/>
  <c r="E120" i="1"/>
  <c r="E106" i="1"/>
  <c r="E105" i="1"/>
  <c r="E104" i="1"/>
  <c r="E94" i="1"/>
  <c r="E198" i="1"/>
  <c r="E188" i="1"/>
  <c r="E175" i="1"/>
  <c r="E174" i="1"/>
  <c r="E173" i="1"/>
  <c r="E172" i="1"/>
  <c r="E171" i="1"/>
  <c r="E170" i="1"/>
  <c r="E169" i="1"/>
  <c r="E125" i="1"/>
  <c r="E116" i="1"/>
  <c r="E115" i="1"/>
  <c r="E114" i="1"/>
  <c r="E113" i="1"/>
  <c r="E97" i="1"/>
  <c r="E49" i="1"/>
  <c r="E45" i="1"/>
  <c r="E42" i="1"/>
  <c r="E177" i="1" l="1"/>
  <c r="E176" i="1"/>
  <c r="E118" i="1"/>
  <c r="E99" i="1"/>
  <c r="E85" i="1" l="1"/>
  <c r="E86" i="1"/>
  <c r="E87" i="1"/>
  <c r="E84" i="1"/>
  <c r="E197" i="1" l="1"/>
  <c r="E196" i="1"/>
  <c r="E195" i="1"/>
  <c r="E159" i="1"/>
  <c r="E158" i="1"/>
  <c r="E157" i="1"/>
  <c r="E156" i="1"/>
  <c r="E48" i="1"/>
  <c r="E155" i="1" l="1"/>
  <c r="E154" i="1"/>
  <c r="E153" i="1"/>
  <c r="E152" i="1"/>
  <c r="E151" i="1"/>
  <c r="E149" i="1"/>
  <c r="E148" i="1"/>
  <c r="E147" i="1"/>
  <c r="E47" i="1"/>
  <c r="E150" i="1"/>
  <c r="E129" i="1" l="1"/>
  <c r="E167" i="1" l="1"/>
  <c r="E144" i="1"/>
  <c r="E76" i="1"/>
  <c r="E61" i="1"/>
  <c r="E32" i="1"/>
  <c r="E138" i="1" l="1"/>
  <c r="E72" i="1"/>
  <c r="E67" i="1"/>
  <c r="E66" i="1"/>
  <c r="E65" i="1"/>
  <c r="E64" i="1"/>
  <c r="E63" i="1"/>
  <c r="E30" i="1" l="1"/>
  <c r="E31" i="1"/>
  <c r="E27" i="1"/>
  <c r="E28" i="1"/>
  <c r="E29" i="1"/>
  <c r="E122" i="1"/>
  <c r="E107" i="1"/>
  <c r="E26" i="1" l="1"/>
  <c r="E34" i="1" l="1"/>
  <c r="E35" i="1"/>
  <c r="E33" i="1"/>
  <c r="E200" i="1" l="1"/>
  <c r="E189" i="1"/>
  <c r="E121" i="1"/>
  <c r="E110" i="1"/>
  <c r="E100" i="1"/>
  <c r="E88" i="1"/>
  <c r="E56" i="1"/>
  <c r="E53" i="1"/>
  <c r="E50" i="1"/>
  <c r="E15" i="1"/>
  <c r="E39" i="1"/>
  <c r="E23" i="1"/>
  <c r="H6" i="1" l="1"/>
  <c r="E132" i="1"/>
  <c r="E199" i="1"/>
  <c r="E101" i="1"/>
  <c r="E37" i="1"/>
  <c r="E19" i="1"/>
  <c r="E16" i="1"/>
  <c r="E12" i="1"/>
  <c r="E6" i="1"/>
  <c r="H7" i="1"/>
  <c r="H8" i="1"/>
  <c r="H9" i="1"/>
  <c r="H11" i="1"/>
  <c r="H13" i="1"/>
  <c r="H14" i="1"/>
  <c r="H10" i="1" l="1"/>
  <c r="H5" i="1"/>
  <c r="H12" i="1"/>
  <c r="H16" i="1"/>
  <c r="H19" i="1"/>
  <c r="H37" i="1"/>
  <c r="H79" i="1"/>
  <c r="H101" i="1"/>
  <c r="H132" i="1"/>
  <c r="H199" i="1"/>
  <c r="H148" i="1" l="1"/>
  <c r="F139" i="1"/>
  <c r="H144" i="1"/>
  <c r="H80" i="1"/>
  <c r="H60" i="1"/>
  <c r="H51" i="1"/>
  <c r="H46" i="1"/>
  <c r="H40" i="1"/>
  <c r="H81" i="1"/>
  <c r="H42" i="1"/>
  <c r="I45" i="1"/>
  <c r="J45" i="1" s="1"/>
  <c r="H39" i="1"/>
  <c r="H26" i="1"/>
  <c r="H117" i="1"/>
  <c r="H119" i="1"/>
  <c r="I96" i="1"/>
  <c r="J96" i="1" s="1"/>
  <c r="H165" i="1"/>
  <c r="I5" i="1"/>
  <c r="J5" i="1" s="1"/>
  <c r="G78" i="1"/>
  <c r="I196" i="1"/>
  <c r="I197" i="1"/>
  <c r="J197" i="1" s="1"/>
  <c r="I198" i="1"/>
  <c r="J198" i="1" s="1"/>
  <c r="I199" i="1"/>
  <c r="J199" i="1" s="1"/>
  <c r="I200" i="1"/>
  <c r="J200" i="1" s="1"/>
  <c r="I201" i="1"/>
  <c r="J201" i="1" s="1"/>
  <c r="I195" i="1"/>
  <c r="J195" i="1" s="1"/>
  <c r="I193" i="1"/>
  <c r="J193" i="1" s="1"/>
  <c r="I192" i="1"/>
  <c r="J192" i="1" s="1"/>
  <c r="I189" i="1"/>
  <c r="J189" i="1" s="1"/>
  <c r="I190" i="1"/>
  <c r="J190" i="1" s="1"/>
  <c r="I188" i="1"/>
  <c r="J188" i="1" s="1"/>
  <c r="I170" i="1"/>
  <c r="J170" i="1" s="1"/>
  <c r="I171" i="1"/>
  <c r="J171" i="1" s="1"/>
  <c r="I172" i="1"/>
  <c r="J172" i="1" s="1"/>
  <c r="I173" i="1"/>
  <c r="J173" i="1" s="1"/>
  <c r="I174" i="1"/>
  <c r="J174" i="1" s="1"/>
  <c r="I175" i="1"/>
  <c r="J175" i="1" s="1"/>
  <c r="I176" i="1"/>
  <c r="J176" i="1" s="1"/>
  <c r="I177" i="1"/>
  <c r="J177" i="1" s="1"/>
  <c r="I178" i="1"/>
  <c r="J178" i="1" s="1"/>
  <c r="I179" i="1"/>
  <c r="J179" i="1" s="1"/>
  <c r="I180" i="1"/>
  <c r="J180" i="1" s="1"/>
  <c r="I181" i="1"/>
  <c r="J181" i="1" s="1"/>
  <c r="I182" i="1"/>
  <c r="J182" i="1" s="1"/>
  <c r="I183" i="1"/>
  <c r="J183" i="1" s="1"/>
  <c r="I184" i="1"/>
  <c r="J184" i="1" s="1"/>
  <c r="I185" i="1"/>
  <c r="J185" i="1" s="1"/>
  <c r="I186" i="1"/>
  <c r="J186" i="1" s="1"/>
  <c r="I169" i="1"/>
  <c r="J169" i="1" s="1"/>
  <c r="I148" i="1"/>
  <c r="I149" i="1"/>
  <c r="J149" i="1" s="1"/>
  <c r="I150" i="1"/>
  <c r="I151" i="1"/>
  <c r="J151" i="1" s="1"/>
  <c r="I152" i="1"/>
  <c r="J152" i="1" s="1"/>
  <c r="I153" i="1"/>
  <c r="J153" i="1" s="1"/>
  <c r="I154" i="1"/>
  <c r="J154" i="1" s="1"/>
  <c r="I155" i="1"/>
  <c r="J155" i="1" s="1"/>
  <c r="I156" i="1"/>
  <c r="J156" i="1" s="1"/>
  <c r="I157" i="1"/>
  <c r="J157" i="1" s="1"/>
  <c r="I158" i="1"/>
  <c r="J158" i="1" s="1"/>
  <c r="I159" i="1"/>
  <c r="J159" i="1" s="1"/>
  <c r="I160" i="1"/>
  <c r="I161" i="1"/>
  <c r="I162" i="1"/>
  <c r="I163" i="1"/>
  <c r="I164" i="1"/>
  <c r="J164" i="1" s="1"/>
  <c r="I165" i="1"/>
  <c r="J165" i="1" s="1"/>
  <c r="I166" i="1"/>
  <c r="I167" i="1"/>
  <c r="J167" i="1" s="1"/>
  <c r="I147" i="1"/>
  <c r="I141" i="1"/>
  <c r="J141" i="1" s="1"/>
  <c r="I142" i="1"/>
  <c r="J142" i="1" s="1"/>
  <c r="I143" i="1"/>
  <c r="J143" i="1" s="1"/>
  <c r="I144" i="1"/>
  <c r="I140" i="1"/>
  <c r="J140" i="1" s="1"/>
  <c r="I130" i="1"/>
  <c r="J130" i="1" s="1"/>
  <c r="I131" i="1"/>
  <c r="J131" i="1" s="1"/>
  <c r="I132" i="1"/>
  <c r="J132" i="1" s="1"/>
  <c r="I133" i="1"/>
  <c r="J133" i="1" s="1"/>
  <c r="I134" i="1"/>
  <c r="J134" i="1" s="1"/>
  <c r="I135" i="1"/>
  <c r="J135" i="1" s="1"/>
  <c r="I136" i="1"/>
  <c r="J136" i="1" s="1"/>
  <c r="I137" i="1"/>
  <c r="J137" i="1" s="1"/>
  <c r="I138" i="1"/>
  <c r="J138" i="1" s="1"/>
  <c r="I129" i="1"/>
  <c r="J129" i="1" s="1"/>
  <c r="I110" i="1"/>
  <c r="J110" i="1" s="1"/>
  <c r="I111" i="1"/>
  <c r="J111" i="1" s="1"/>
  <c r="I112" i="1"/>
  <c r="I113" i="1"/>
  <c r="J113" i="1" s="1"/>
  <c r="I114" i="1"/>
  <c r="J114" i="1" s="1"/>
  <c r="I115" i="1"/>
  <c r="J115" i="1" s="1"/>
  <c r="I116" i="1"/>
  <c r="J116" i="1" s="1"/>
  <c r="I117" i="1"/>
  <c r="J117" i="1" s="1"/>
  <c r="I118" i="1"/>
  <c r="J118" i="1" s="1"/>
  <c r="I119" i="1"/>
  <c r="I120" i="1"/>
  <c r="J120" i="1" s="1"/>
  <c r="I121" i="1"/>
  <c r="J121" i="1" s="1"/>
  <c r="I122" i="1"/>
  <c r="J122" i="1" s="1"/>
  <c r="I123" i="1"/>
  <c r="J123" i="1" s="1"/>
  <c r="I124" i="1"/>
  <c r="J124" i="1" s="1"/>
  <c r="I125" i="1"/>
  <c r="J125" i="1" s="1"/>
  <c r="I126" i="1"/>
  <c r="J126" i="1" s="1"/>
  <c r="I109" i="1"/>
  <c r="J109" i="1" s="1"/>
  <c r="I97" i="1"/>
  <c r="I98" i="1"/>
  <c r="J98" i="1" s="1"/>
  <c r="I99" i="1"/>
  <c r="J99" i="1" s="1"/>
  <c r="I100" i="1"/>
  <c r="J100" i="1" s="1"/>
  <c r="I101" i="1"/>
  <c r="J101" i="1" s="1"/>
  <c r="I102" i="1"/>
  <c r="J102" i="1" s="1"/>
  <c r="I103" i="1"/>
  <c r="J103" i="1" s="1"/>
  <c r="I104" i="1"/>
  <c r="J104" i="1" s="1"/>
  <c r="I105" i="1"/>
  <c r="J105" i="1" s="1"/>
  <c r="I106" i="1"/>
  <c r="J106" i="1" s="1"/>
  <c r="I107" i="1"/>
  <c r="J107" i="1" s="1"/>
  <c r="I80" i="1"/>
  <c r="I81" i="1"/>
  <c r="J87" i="1"/>
  <c r="J88" i="1"/>
  <c r="J89" i="1"/>
  <c r="J90" i="1"/>
  <c r="J91" i="1"/>
  <c r="J92" i="1"/>
  <c r="J93" i="1"/>
  <c r="I94" i="1"/>
  <c r="J94" i="1" s="1"/>
  <c r="I79" i="1"/>
  <c r="J79" i="1" s="1"/>
  <c r="I75" i="1"/>
  <c r="J75" i="1" s="1"/>
  <c r="I76" i="1"/>
  <c r="J76" i="1" s="1"/>
  <c r="I74" i="1"/>
  <c r="J74" i="1" s="1"/>
  <c r="I72" i="1"/>
  <c r="J72" i="1" s="1"/>
  <c r="J71" i="1" s="1"/>
  <c r="H223" i="1" s="1"/>
  <c r="I70" i="1"/>
  <c r="J70" i="1" s="1"/>
  <c r="I69" i="1"/>
  <c r="J69" i="1" s="1"/>
  <c r="I64" i="1"/>
  <c r="J64" i="1" s="1"/>
  <c r="I65" i="1"/>
  <c r="J65" i="1" s="1"/>
  <c r="I66" i="1"/>
  <c r="J66" i="1" s="1"/>
  <c r="I67" i="1"/>
  <c r="J67" i="1" s="1"/>
  <c r="I63" i="1"/>
  <c r="J63" i="1" s="1"/>
  <c r="I61" i="1"/>
  <c r="J61" i="1" s="1"/>
  <c r="I60" i="1"/>
  <c r="J60" i="1" s="1"/>
  <c r="I56" i="1"/>
  <c r="J56" i="1" s="1"/>
  <c r="I57" i="1"/>
  <c r="J57" i="1" s="1"/>
  <c r="I55" i="1"/>
  <c r="J55" i="1" s="1"/>
  <c r="I53" i="1"/>
  <c r="J53" i="1" s="1"/>
  <c r="J52" i="1" s="1"/>
  <c r="H217" i="1" s="1"/>
  <c r="I43" i="1"/>
  <c r="J43" i="1" s="1"/>
  <c r="I44" i="1"/>
  <c r="J44" i="1" s="1"/>
  <c r="I46" i="1"/>
  <c r="I47" i="1"/>
  <c r="J47" i="1" s="1"/>
  <c r="I48" i="1"/>
  <c r="J48" i="1" s="1"/>
  <c r="I49" i="1"/>
  <c r="J49" i="1" s="1"/>
  <c r="I50" i="1"/>
  <c r="J50" i="1" s="1"/>
  <c r="I51" i="1"/>
  <c r="I42" i="1"/>
  <c r="J42" i="1" s="1"/>
  <c r="I38" i="1"/>
  <c r="J38" i="1" s="1"/>
  <c r="I39" i="1"/>
  <c r="I40" i="1"/>
  <c r="J40" i="1" s="1"/>
  <c r="I37" i="1"/>
  <c r="J37" i="1" s="1"/>
  <c r="I6" i="1"/>
  <c r="J6" i="1" s="1"/>
  <c r="I7" i="1"/>
  <c r="J7" i="1" s="1"/>
  <c r="I8" i="1"/>
  <c r="J8" i="1" s="1"/>
  <c r="I9" i="1"/>
  <c r="J9" i="1" s="1"/>
  <c r="I10" i="1"/>
  <c r="I11" i="1"/>
  <c r="I12" i="1"/>
  <c r="J12" i="1" s="1"/>
  <c r="I13" i="1"/>
  <c r="I14" i="1"/>
  <c r="J14" i="1" s="1"/>
  <c r="I15" i="1"/>
  <c r="J15" i="1" s="1"/>
  <c r="I16" i="1"/>
  <c r="J16" i="1" s="1"/>
  <c r="I17" i="1"/>
  <c r="J17" i="1" s="1"/>
  <c r="I18" i="1"/>
  <c r="J18" i="1" s="1"/>
  <c r="I19" i="1"/>
  <c r="J19" i="1" s="1"/>
  <c r="I20" i="1"/>
  <c r="J20" i="1" s="1"/>
  <c r="I21" i="1"/>
  <c r="J21" i="1" s="1"/>
  <c r="I22" i="1"/>
  <c r="J22" i="1" s="1"/>
  <c r="I23" i="1"/>
  <c r="J23" i="1" s="1"/>
  <c r="I24" i="1"/>
  <c r="J24" i="1" s="1"/>
  <c r="I25" i="1"/>
  <c r="J25" i="1" s="1"/>
  <c r="I26" i="1"/>
  <c r="J26" i="1" s="1"/>
  <c r="I27" i="1"/>
  <c r="J27" i="1" s="1"/>
  <c r="I28" i="1"/>
  <c r="I29" i="1"/>
  <c r="I30" i="1"/>
  <c r="J30" i="1" s="1"/>
  <c r="I31" i="1"/>
  <c r="J31" i="1" s="1"/>
  <c r="I32" i="1"/>
  <c r="I33" i="1"/>
  <c r="J33" i="1" s="1"/>
  <c r="I34" i="1"/>
  <c r="J34" i="1" s="1"/>
  <c r="I35" i="1"/>
  <c r="J35" i="1" s="1"/>
  <c r="F4" i="1"/>
  <c r="H32" i="1"/>
  <c r="G194" i="1"/>
  <c r="F194" i="1"/>
  <c r="F209" i="1" s="1"/>
  <c r="H201" i="1"/>
  <c r="H200" i="1"/>
  <c r="H198" i="1"/>
  <c r="H197" i="1"/>
  <c r="H196" i="1"/>
  <c r="H195" i="1"/>
  <c r="G191" i="1"/>
  <c r="H193" i="1"/>
  <c r="H192" i="1"/>
  <c r="G187" i="1"/>
  <c r="H190" i="1"/>
  <c r="H189" i="1"/>
  <c r="H188" i="1"/>
  <c r="G168" i="1"/>
  <c r="H186" i="1"/>
  <c r="H185" i="1"/>
  <c r="H184" i="1"/>
  <c r="H183" i="1"/>
  <c r="H182" i="1"/>
  <c r="H181" i="1"/>
  <c r="H180" i="1"/>
  <c r="H179" i="1"/>
  <c r="H178" i="1"/>
  <c r="H177" i="1"/>
  <c r="H176" i="1"/>
  <c r="H175" i="1"/>
  <c r="H173" i="1"/>
  <c r="H172" i="1"/>
  <c r="H171" i="1"/>
  <c r="H170" i="1"/>
  <c r="H169" i="1"/>
  <c r="G146" i="1"/>
  <c r="H167" i="1"/>
  <c r="H166" i="1"/>
  <c r="H164" i="1"/>
  <c r="H163" i="1"/>
  <c r="H162" i="1"/>
  <c r="H161" i="1"/>
  <c r="H160" i="1"/>
  <c r="H159" i="1"/>
  <c r="H158" i="1"/>
  <c r="H157" i="1"/>
  <c r="H156" i="1"/>
  <c r="H155" i="1"/>
  <c r="H154" i="1"/>
  <c r="H153" i="1"/>
  <c r="H152" i="1"/>
  <c r="H151" i="1"/>
  <c r="H150" i="1"/>
  <c r="H149" i="1"/>
  <c r="H147" i="1"/>
  <c r="G139" i="1"/>
  <c r="H143" i="1"/>
  <c r="H142" i="1"/>
  <c r="H141" i="1"/>
  <c r="H140" i="1"/>
  <c r="G128" i="1"/>
  <c r="F128" i="1"/>
  <c r="H138" i="1"/>
  <c r="H137" i="1"/>
  <c r="H136" i="1"/>
  <c r="H135" i="1"/>
  <c r="H134" i="1"/>
  <c r="H133" i="1"/>
  <c r="H131" i="1"/>
  <c r="H130" i="1"/>
  <c r="H129" i="1"/>
  <c r="G108" i="1"/>
  <c r="F108" i="1"/>
  <c r="H126" i="1"/>
  <c r="H125" i="1"/>
  <c r="H124" i="1"/>
  <c r="H123" i="1"/>
  <c r="H122" i="1"/>
  <c r="H121" i="1"/>
  <c r="H120" i="1"/>
  <c r="H118" i="1"/>
  <c r="H116" i="1"/>
  <c r="H115" i="1"/>
  <c r="H114" i="1"/>
  <c r="H113" i="1"/>
  <c r="H112" i="1"/>
  <c r="H111" i="1"/>
  <c r="H110" i="1"/>
  <c r="H109" i="1"/>
  <c r="G95" i="1"/>
  <c r="F95" i="1"/>
  <c r="H107" i="1"/>
  <c r="H106" i="1"/>
  <c r="H105" i="1"/>
  <c r="H104" i="1"/>
  <c r="H103" i="1"/>
  <c r="H102" i="1"/>
  <c r="H100" i="1"/>
  <c r="H99" i="1"/>
  <c r="H98" i="1"/>
  <c r="H97" i="1"/>
  <c r="H96" i="1"/>
  <c r="F78" i="1"/>
  <c r="H94" i="1"/>
  <c r="H93" i="1"/>
  <c r="H92" i="1"/>
  <c r="H91" i="1"/>
  <c r="H90" i="1"/>
  <c r="H89" i="1"/>
  <c r="H88" i="1"/>
  <c r="H87" i="1"/>
  <c r="G73" i="1"/>
  <c r="F73" i="1"/>
  <c r="H76" i="1"/>
  <c r="H75" i="1"/>
  <c r="H74" i="1"/>
  <c r="G71" i="1"/>
  <c r="F71" i="1"/>
  <c r="H72" i="1"/>
  <c r="H71" i="1" s="1"/>
  <c r="G68" i="1"/>
  <c r="F68" i="1"/>
  <c r="H70" i="1"/>
  <c r="H69" i="1"/>
  <c r="G62" i="1"/>
  <c r="F62" i="1"/>
  <c r="H67" i="1"/>
  <c r="H66" i="1"/>
  <c r="H65" i="1"/>
  <c r="H64" i="1"/>
  <c r="H63" i="1"/>
  <c r="G59" i="1"/>
  <c r="F59" i="1"/>
  <c r="H61" i="1"/>
  <c r="G54" i="1"/>
  <c r="H57" i="1"/>
  <c r="H56" i="1"/>
  <c r="H55" i="1"/>
  <c r="G52" i="1"/>
  <c r="F52" i="1"/>
  <c r="H53" i="1"/>
  <c r="H52" i="1" s="1"/>
  <c r="G41" i="1"/>
  <c r="F41" i="1"/>
  <c r="H50" i="1"/>
  <c r="H49" i="1"/>
  <c r="H48" i="1"/>
  <c r="H47" i="1"/>
  <c r="H45" i="1"/>
  <c r="H44" i="1"/>
  <c r="H43" i="1"/>
  <c r="G36" i="1"/>
  <c r="F36" i="1"/>
  <c r="H38" i="1"/>
  <c r="G4" i="1"/>
  <c r="H35" i="1"/>
  <c r="H34" i="1"/>
  <c r="H33" i="1"/>
  <c r="H31" i="1"/>
  <c r="H30" i="1"/>
  <c r="H29" i="1"/>
  <c r="H28" i="1"/>
  <c r="H27" i="1"/>
  <c r="H25" i="1"/>
  <c r="H24" i="1"/>
  <c r="H23" i="1"/>
  <c r="H22" i="1"/>
  <c r="H21" i="1"/>
  <c r="H20" i="1"/>
  <c r="H18" i="1"/>
  <c r="H17" i="1"/>
  <c r="H15" i="1"/>
  <c r="J46" i="1" l="1"/>
  <c r="J39" i="1"/>
  <c r="J36" i="1" s="1"/>
  <c r="H215" i="1" s="1"/>
  <c r="J80" i="1"/>
  <c r="J97" i="1"/>
  <c r="J95" i="1" s="1"/>
  <c r="H227" i="1" s="1"/>
  <c r="F207" i="1"/>
  <c r="J51" i="1"/>
  <c r="J119" i="1"/>
  <c r="G207" i="1"/>
  <c r="F205" i="1"/>
  <c r="I128" i="1"/>
  <c r="G230" i="1" s="1"/>
  <c r="I139" i="1"/>
  <c r="J191" i="1"/>
  <c r="H236" i="1" s="1"/>
  <c r="G205" i="1"/>
  <c r="H54" i="1"/>
  <c r="H59" i="1"/>
  <c r="F206" i="1"/>
  <c r="H62" i="1"/>
  <c r="H73" i="1"/>
  <c r="F208" i="1"/>
  <c r="G209" i="1"/>
  <c r="H187" i="1"/>
  <c r="J32" i="1"/>
  <c r="J68" i="1"/>
  <c r="H222" i="1" s="1"/>
  <c r="I108" i="1"/>
  <c r="G228" i="1" s="1"/>
  <c r="J187" i="1"/>
  <c r="H235" i="1" s="1"/>
  <c r="G206" i="1"/>
  <c r="I71" i="1"/>
  <c r="G223" i="1" s="1"/>
  <c r="I223" i="1" s="1"/>
  <c r="I78" i="1"/>
  <c r="G231" i="1"/>
  <c r="I187" i="1"/>
  <c r="G235" i="1" s="1"/>
  <c r="J128" i="1"/>
  <c r="J73" i="1"/>
  <c r="H224" i="1" s="1"/>
  <c r="J54" i="1"/>
  <c r="H218" i="1" s="1"/>
  <c r="J62" i="1"/>
  <c r="H221" i="1" s="1"/>
  <c r="I68" i="1"/>
  <c r="G222" i="1" s="1"/>
  <c r="I73" i="1"/>
  <c r="G224" i="1" s="1"/>
  <c r="I95" i="1"/>
  <c r="G227" i="1" s="1"/>
  <c r="J147" i="1"/>
  <c r="I168" i="1"/>
  <c r="G234" i="1" s="1"/>
  <c r="J196" i="1"/>
  <c r="J194" i="1" s="1"/>
  <c r="H237" i="1" s="1"/>
  <c r="I194" i="1"/>
  <c r="G237" i="1" s="1"/>
  <c r="H128" i="1"/>
  <c r="H139" i="1"/>
  <c r="J59" i="1"/>
  <c r="J81" i="1"/>
  <c r="J112" i="1"/>
  <c r="J144" i="1"/>
  <c r="J139" i="1" s="1"/>
  <c r="H231" i="1" s="1"/>
  <c r="I231" i="1" s="1"/>
  <c r="J166" i="1"/>
  <c r="J163" i="1"/>
  <c r="J162" i="1"/>
  <c r="J161" i="1"/>
  <c r="J160" i="1"/>
  <c r="J150" i="1"/>
  <c r="J148" i="1"/>
  <c r="I146" i="1"/>
  <c r="I191" i="1"/>
  <c r="G236" i="1" s="1"/>
  <c r="J168" i="1"/>
  <c r="H234" i="1" s="1"/>
  <c r="I234" i="1" s="1"/>
  <c r="I62" i="1"/>
  <c r="G221" i="1" s="1"/>
  <c r="I4" i="1"/>
  <c r="I36" i="1"/>
  <c r="G215" i="1" s="1"/>
  <c r="J29" i="1"/>
  <c r="J28" i="1"/>
  <c r="J13" i="1"/>
  <c r="J11" i="1"/>
  <c r="J10" i="1"/>
  <c r="I41" i="1"/>
  <c r="G216" i="1" s="1"/>
  <c r="I52" i="1"/>
  <c r="G217" i="1" s="1"/>
  <c r="I217" i="1" s="1"/>
  <c r="I54" i="1"/>
  <c r="G218" i="1" s="1"/>
  <c r="I59" i="1"/>
  <c r="H36" i="1"/>
  <c r="H41" i="1"/>
  <c r="H68" i="1"/>
  <c r="H78" i="1"/>
  <c r="H95" i="1"/>
  <c r="H108" i="1"/>
  <c r="G208" i="1"/>
  <c r="H191" i="1"/>
  <c r="H168" i="1"/>
  <c r="H194" i="1"/>
  <c r="H4" i="1"/>
  <c r="H146" i="1"/>
  <c r="I237" i="1" l="1"/>
  <c r="I221" i="1"/>
  <c r="I215" i="1"/>
  <c r="I218" i="1"/>
  <c r="I235" i="1"/>
  <c r="I224" i="1"/>
  <c r="I236" i="1"/>
  <c r="I227" i="1"/>
  <c r="I222" i="1"/>
  <c r="J108" i="1"/>
  <c r="H228" i="1" s="1"/>
  <c r="I228" i="1" s="1"/>
  <c r="I145" i="1"/>
  <c r="J58" i="1"/>
  <c r="G233" i="1"/>
  <c r="G232" i="1" s="1"/>
  <c r="J41" i="1"/>
  <c r="H216" i="1" s="1"/>
  <c r="I216" i="1" s="1"/>
  <c r="I127" i="1"/>
  <c r="H230" i="1"/>
  <c r="I230" i="1" s="1"/>
  <c r="J127" i="1"/>
  <c r="G226" i="1"/>
  <c r="G225" i="1" s="1"/>
  <c r="I77" i="1"/>
  <c r="G220" i="1"/>
  <c r="G219" i="1" s="1"/>
  <c r="I58" i="1"/>
  <c r="H220" i="1"/>
  <c r="H205" i="1"/>
  <c r="H206" i="1"/>
  <c r="G214" i="1"/>
  <c r="G213" i="1" s="1"/>
  <c r="I3" i="1"/>
  <c r="G229" i="1"/>
  <c r="J78" i="1"/>
  <c r="J4" i="1"/>
  <c r="H219" i="1"/>
  <c r="H208" i="1"/>
  <c r="J146" i="1"/>
  <c r="H207" i="1"/>
  <c r="H209" i="1"/>
  <c r="I219" i="1" l="1"/>
  <c r="I220" i="1"/>
  <c r="H229" i="1"/>
  <c r="I229" i="1" s="1"/>
  <c r="F210" i="1"/>
  <c r="H233" i="1"/>
  <c r="J145" i="1"/>
  <c r="H226" i="1"/>
  <c r="J77" i="1"/>
  <c r="H214" i="1"/>
  <c r="J3" i="1"/>
  <c r="G238" i="1"/>
  <c r="H213" i="1" l="1"/>
  <c r="I213" i="1" s="1"/>
  <c r="I214" i="1"/>
  <c r="H225" i="1"/>
  <c r="I225" i="1" s="1"/>
  <c r="I226" i="1"/>
  <c r="H232" i="1"/>
  <c r="I232" i="1" s="1"/>
  <c r="I233" i="1"/>
  <c r="H238" i="1" l="1"/>
  <c r="I238" i="1" s="1"/>
</calcChain>
</file>

<file path=xl/sharedStrings.xml><?xml version="1.0" encoding="utf-8"?>
<sst xmlns="http://schemas.openxmlformats.org/spreadsheetml/2006/main" count="1145" uniqueCount="760">
  <si>
    <t>Ejecutar auditorías con modalidad especial de seguimiento y minimo 40% de auditorias integrales, al plan Departamental de Desarrollo, planes plurianuales de inversión, Banco de programas y proyectos, planes anuales de inversión y  planes de accion</t>
  </si>
  <si>
    <t>Realizar auditorias no presenciales a sujetos de control determinados de acuerdo con el nivel de complejidad y nivel de riesgo, buscando mejorar la cobertura en auditorías</t>
  </si>
  <si>
    <t>Medir el grado de satisfacción sobre la calidad de los productos y servicios entregados por la Contraloría a la Asamblea y a la ciudadanía</t>
  </si>
  <si>
    <t>Revisar el preinforme y hallazgos, y efectuar las respectivas observaciones.</t>
  </si>
  <si>
    <t>Dar trámite a quejas, denuncias y derechos de petición</t>
  </si>
  <si>
    <t>Notificar Memorandos de Encargo</t>
  </si>
  <si>
    <t>Aprobar los memorandos de planeación de las auditorias a ejecutar</t>
  </si>
  <si>
    <t>Efectuar seguimiento a los procesos auditores con solicitud de avances y visitas dependiendo el caso</t>
  </si>
  <si>
    <t>Verificar el proceso auditor conforme a lo definido en el Acta de Comité acorde con las TRD y efectuar respectivos traslados</t>
  </si>
  <si>
    <t>ESTRATEGIA</t>
  </si>
  <si>
    <t>3.1.</t>
  </si>
  <si>
    <t>1.1.</t>
  </si>
  <si>
    <t>item</t>
  </si>
  <si>
    <t>AREA</t>
  </si>
  <si>
    <t>DEPFIS</t>
  </si>
  <si>
    <t>5.5.</t>
  </si>
  <si>
    <t xml:space="preserve">1.2. </t>
  </si>
  <si>
    <t>Publicacion de las fichas tecnicas en cada ciclo de auditoria , de acuerdo con la Estrategia Gobierno en Linea</t>
  </si>
  <si>
    <t>Revisar, analizar y aprobar plan de mejoramiento enviado por los sujetos auditados, llamados de atención o procesos sancionatorios, dentro del tiempo establecido para ello</t>
  </si>
  <si>
    <t>Efectuar seguimiento a los avances trimestrales y llamados de atención o procesos sancionatorios por incumpliento de los sujetos auditados</t>
  </si>
  <si>
    <t>Medir la satisfacción del Cliente a través del Mecanismo seleccionado y elaborar Informe de Tabulación y Análisis</t>
  </si>
  <si>
    <t>Diligenciar y rendir los formatos e información de Rendición de Cuentas solicitados por la AGR.</t>
  </si>
  <si>
    <t xml:space="preserve">Ejecutar el Plan de Trabajo para el desarrollo del Plan Piloto en la implementación del sistema Gestión Transparente en convenio con la Auditoría General </t>
  </si>
  <si>
    <t>Actualizar la matriz de seguimiento</t>
  </si>
  <si>
    <t>DEPANA</t>
  </si>
  <si>
    <t>3.3.</t>
  </si>
  <si>
    <t>Ejecutar el Plan de Trabajo para el desarrollo del Plan Piloto en la implementación del sistema Gestión Transparente en convenio con la AGN</t>
  </si>
  <si>
    <t>ACTIVIDAD</t>
  </si>
  <si>
    <t>INDICADOR</t>
  </si>
  <si>
    <t>1.3.</t>
  </si>
  <si>
    <t>2.2.</t>
  </si>
  <si>
    <t>2.3.</t>
  </si>
  <si>
    <t>2.4.</t>
  </si>
  <si>
    <t>3.2.</t>
  </si>
  <si>
    <t>4.1.</t>
  </si>
  <si>
    <t>5.1.</t>
  </si>
  <si>
    <t>5.2.</t>
  </si>
  <si>
    <t>5.3.</t>
  </si>
  <si>
    <t>MUNFIS</t>
  </si>
  <si>
    <t>MUNANA</t>
  </si>
  <si>
    <t>COSAMB</t>
  </si>
  <si>
    <t>INVRES</t>
  </si>
  <si>
    <t>INVCOB</t>
  </si>
  <si>
    <t>PARTIC</t>
  </si>
  <si>
    <t>COMUNI</t>
  </si>
  <si>
    <t>CAPACI</t>
  </si>
  <si>
    <t>FINANZ</t>
  </si>
  <si>
    <t>PLANEA</t>
  </si>
  <si>
    <t>PRESUP</t>
  </si>
  <si>
    <t>SERGEN</t>
  </si>
  <si>
    <t>JURIDI</t>
  </si>
  <si>
    <t>CONINT</t>
  </si>
  <si>
    <t>CONDIS</t>
  </si>
  <si>
    <t>AVANCE DEL PLAN ESTRATEGICO 2014</t>
  </si>
  <si>
    <t>ESTRATEGIA 1.2.</t>
  </si>
  <si>
    <t>ESTRATEGIA 1.1.</t>
  </si>
  <si>
    <t>ESTRATEGIA 1.3.</t>
  </si>
  <si>
    <t>ESTRATEGIA 1.5.</t>
  </si>
  <si>
    <t>ESTRATEGIA 2.1.</t>
  </si>
  <si>
    <t>ESTRATEGIA 2.2.</t>
  </si>
  <si>
    <t>ESTRATEGIA 2.3</t>
  </si>
  <si>
    <t>ESTRATEGIA 2.4</t>
  </si>
  <si>
    <t>ESTRATEGIA 2.5</t>
  </si>
  <si>
    <t>ESTRATEGIA 3.1</t>
  </si>
  <si>
    <t>ESTRATEGIA 3.3</t>
  </si>
  <si>
    <t>ESTRATEGIA 4.1</t>
  </si>
  <si>
    <t>ESTRATEGIA 4.2</t>
  </si>
  <si>
    <t>ESTRATEGIA 5.1.</t>
  </si>
  <si>
    <t>ESTRATEGIA 5.2</t>
  </si>
  <si>
    <t>ESTRATEGIA 5.3</t>
  </si>
  <si>
    <t>ESTRATEGIA 5.4</t>
  </si>
  <si>
    <t>ESTRATEGIA 5.5</t>
  </si>
  <si>
    <t>OBJETIVO 4</t>
  </si>
  <si>
    <t>OBJETIVO 1</t>
  </si>
  <si>
    <t>OBJETIVO 2</t>
  </si>
  <si>
    <t>OBJETIVO 3</t>
  </si>
  <si>
    <t>OBJETIVO 5</t>
  </si>
  <si>
    <t>1.2</t>
  </si>
  <si>
    <t>Desarrollar mesas de trabajo para la evaluacion de hallazgos.</t>
  </si>
  <si>
    <t>2.1</t>
  </si>
  <si>
    <t xml:space="preserve">Ejecutar el impulso de los procesos, priorizando los de la vigencia mas antigua hasta la actual de manera que se minimice hasta eliminar el riesgo de prescripción.                        </t>
  </si>
  <si>
    <t>2.5</t>
  </si>
  <si>
    <t>Efectuar seguimiento bimestral de los impulsos procesales a la totalidad de los expedientes a través del Formato Control de Impulso a Procesos, con actuaciones de trámite y decisiones de fondo por proceso.</t>
  </si>
  <si>
    <t>Realizar  mesas de trabajo para verificar el cumplimiento de los requisitos legales e impulsos en los procesos con riesgo de Prescripción.</t>
  </si>
  <si>
    <t xml:space="preserve">Identificar los procesos que cumplen con los requisitos para adecuarlos al proceso verbal
</t>
  </si>
  <si>
    <t>Aplicar proceso verbal</t>
  </si>
  <si>
    <t>Ejecutar el Plan de Trabajo para el desarrollo del Plan Piloto en la implementación del sistema Gestión Transparente en convenio con la Auditoría General de la Republica y la Contraloría Gnral de Antioquia.</t>
  </si>
  <si>
    <t>Gestionar acuerdos o colaboración con diferentes organismos que nos permitan dentificar la existencia de bienes en cabeza del implicado para que posteriormente pueda ser usado en la recuperación de cartera.</t>
  </si>
  <si>
    <t>Decretar medidas cautelares una vez sean identificados nuevos bienes en cabeza de los ejecutados.</t>
  </si>
  <si>
    <t>2.2</t>
  </si>
  <si>
    <t>Identificar los bienes en cabeza de los ejecutados</t>
  </si>
  <si>
    <t>Realizar el cobro persuasivo para la totalidad de procesos con mandamiento de pago</t>
  </si>
  <si>
    <t>Realizar las notificaciones de mandamiento de pago con el fin de evitar el riesgo de prescripción de procesos</t>
  </si>
  <si>
    <t>Actualizar el Manual de Cartera con la normativa vigente y definir las políticas institucionales en la materia</t>
  </si>
  <si>
    <t>Evaluar la Satisfacción del cliente externo e implementar las decisiones de su análisis</t>
  </si>
  <si>
    <t>4.2</t>
  </si>
  <si>
    <t>Efectuar levantamiento de inventarios de todos los bienes muebles e inmuebles, comodatos y demás bienes que tenga la entidad bajo su servicio o custodia, el cual se adelantará a todas la dependencias de la entidad.</t>
  </si>
  <si>
    <t>Preparar y presentar los informes requeridos para  Rendición de la Cuenta a la A.G.R., Infotrimestre, Infoaño.</t>
  </si>
  <si>
    <t>Preparar el Informe de Gestión al Director Administrtivo y Financiero, con los resultados de la gestión de la Subdirección</t>
  </si>
  <si>
    <t>Cumplir con las obligaciones tributarias de orden Nacional, Departamental y Distrital.</t>
  </si>
  <si>
    <t>Cumplir con el pago de manera oportuna y en las condiciones previstas las obligaciones contraídas por la entidad.</t>
  </si>
  <si>
    <t>Consolidación y preparación del anteproyecto de presupuesto de la vigencia siguiente</t>
  </si>
  <si>
    <t>Ejecutar el proceso de contratación estatal.</t>
  </si>
  <si>
    <t xml:space="preserve">Preparar y presentar los Estados Contables de la Contraloría de Cundinamarca a la Dirección General de Contaduría del Departamento de Cundinamarca para su respectiva agregación y consolidación, de conformidad con el Régimen de Contabilidad Pública. </t>
  </si>
  <si>
    <t>Ejecutar el PAC de la entidad</t>
  </si>
  <si>
    <t>Ejecutar el Presupuesto de la entidad</t>
  </si>
  <si>
    <t>DADFIN</t>
  </si>
  <si>
    <t>5.5</t>
  </si>
  <si>
    <t>Ejecutar el Programa Anual de Gestión Documental</t>
  </si>
  <si>
    <t>5.1</t>
  </si>
  <si>
    <t>Determinar las necesidades para la adquisición de elementos de la entidad</t>
  </si>
  <si>
    <t xml:space="preserve">Realizar mantenimiento preventivo y correctivo del parque automotor, equipos, fotocopiadoras, impresoras de la entidad.  </t>
  </si>
  <si>
    <t>Realizar mantenimiento de las instalaciones físicas de la Contraloria de Cundinamarca</t>
  </si>
  <si>
    <t>Cumplir oportunamente con los trámites relativos al manejo de la correspondencia</t>
  </si>
  <si>
    <t>3.3</t>
  </si>
  <si>
    <t>Preparar en forma oportuna  los reportes que requiera la Auditoría General de la República</t>
  </si>
  <si>
    <t>5.2</t>
  </si>
  <si>
    <t>Ejecutar Auditorías Internas conforme al Plan Anual de Auditorías</t>
  </si>
  <si>
    <t>Elaborar Informe de Evaluación Independiente del Sistema de Control Interno</t>
  </si>
  <si>
    <t>Elaborar Informe de Evaluación Independiente del Sistema de Control Interno Contable</t>
  </si>
  <si>
    <t>Efectuar seguimiento al Plan de Mejoramiento Institucional</t>
  </si>
  <si>
    <t>Convocar y participar en los Comités de Coordinación del Sistema de Control Interno</t>
  </si>
  <si>
    <t>Efectuar seguimiento al Plan de Mejoramiento por proceso y su correspondiente divulgación</t>
  </si>
  <si>
    <t>Efectuar seguimiento a los mapas de riesgo de la entidad y su correspondiente divulgación</t>
  </si>
  <si>
    <t>Presentar informes pormenorizados del estado del sistema de control interno</t>
  </si>
  <si>
    <t>Efectuar seguimiento a las políticas de austeridad en el gasto</t>
  </si>
  <si>
    <t>Realizar la evaluación por dependencias y su correspondiente socialización</t>
  </si>
  <si>
    <t>5,2,</t>
  </si>
  <si>
    <t>Efectuar seguimiento al avance de los Acuerdos de Gestión de los gerentes públicos de la entidad</t>
  </si>
  <si>
    <t>Preparar los informes de rendición de cuenta a la AGR</t>
  </si>
  <si>
    <t>Preparar, revisar y presentar Informe sobre derechos de autor</t>
  </si>
  <si>
    <t>Elaborar y presentar informe de atención de quejas al Contralor de Cundinamarca y socializado a la alta dirección</t>
  </si>
  <si>
    <t>Seguimiento al PIGA Plan de Gestión Ambiental</t>
  </si>
  <si>
    <t>Emisión de campañas de autocontrol</t>
  </si>
  <si>
    <t>Dar tramite a los informes y  quejas sobre las presuntas  faltas  disciplinarias de los funcionarios  y  exfuncionarios   de la  Contraloría y a los procesos disciplinarios pertinentes</t>
  </si>
  <si>
    <t>3.1</t>
  </si>
  <si>
    <t xml:space="preserve">Lograr el  cumplimiento  del reglamento interno por parte de los  funcionarios de la entidad a traves de la difusión de las consecuencias de no cumplirlo   </t>
  </si>
  <si>
    <t>Enviar  comunicación  a la Procuraduría  General de la Nación  y  a la Procuraduría Regional de  Cundinamarca, de  conformidad  con las  competencias, con el fin que ejerzan el control preferente si así lo estiman.</t>
  </si>
  <si>
    <t>Dar a  conocer  a los  funcionarios  de la entidad  el  C.U.D., los  derechos, deberes, faltas, inhabilidades, incompatibilidades, conflicto de intereses,  y causales de mala  conducta.</t>
  </si>
  <si>
    <t>5.4</t>
  </si>
  <si>
    <t>Capacitar a los auditores en clasificación, redacción y soporte de hallazgos en derecho probatorio, tipos de responsabilidad del servidor público y metodología de la investigación y redacción. De acuerdo con el Plan de Capacitación 2014</t>
  </si>
  <si>
    <t>Ejecutar Plan Anual de Promoción, Divulgación y Participación Comunitaria para la interacción con la Comunidad</t>
  </si>
  <si>
    <t>Evaluación de las capacitaciones, tanto en su cobertura a todos los funcionarios y a los sujetos de control, como en la calidad y pertinencia de los temas impartidos.</t>
  </si>
  <si>
    <t>Ejecución de los compromisos adquiridos dentro del convenio con la CAR</t>
  </si>
  <si>
    <t>5.3</t>
  </si>
  <si>
    <t>Ejecutar el Plan Anual de Gestión Ambiental (2 actividades)</t>
  </si>
  <si>
    <t>Elaborar el Informe del Estado de los Recursos Naturales y del Ambiente del Departamento de Cundinamarca</t>
  </si>
  <si>
    <t>1.1</t>
  </si>
  <si>
    <t>Elaborar y notificar los memorandos de encargo.</t>
  </si>
  <si>
    <t>Aprobar Memorandos de Planeación</t>
  </si>
  <si>
    <t>Revisión de preinformes y evaluación de los hallazgos.</t>
  </si>
  <si>
    <t>Verificar el proceso auditor conforme a lo definido en el Acta de Comité acorde con las TRD</t>
  </si>
  <si>
    <t>3.2</t>
  </si>
  <si>
    <t>1.4</t>
  </si>
  <si>
    <t>Ejecutar el Plan de Trabajo para el desarrollo del Plan Piloto en la implementación del sistema Gestión Transparente en convenio con la Auditoría General</t>
  </si>
  <si>
    <t xml:space="preserve"> </t>
  </si>
  <si>
    <t>Preparación y ejecución del Plan Anual de Adquisiciones.</t>
  </si>
  <si>
    <t>Ejecutar el Programa de Salud Ocupacional</t>
  </si>
  <si>
    <t xml:space="preserve">Acompañar a las diferentes dependencias en la aplicación del procedimiento "Evaluación del Desempeño" </t>
  </si>
  <si>
    <t>Desarrollar y efectuar seguimiento al procedimiento vinculaciones y desvinculaciones, desarrollando oportunamente la respectiva organización y Hoja de Control, acorde con la Circular No. 004 de 2003 de DAFP</t>
  </si>
  <si>
    <t>Gestionar la aprobación del Reglamento Interno de Trabajo de la Entidad conforme a las directrices de la Alta Dirección y a las necesidades de la entidad</t>
  </si>
  <si>
    <t>Desarrollar y efectuar seguimiento al procedimiento de nómina, realizando el pago de la misma en la fecha establecida</t>
  </si>
  <si>
    <t>GESHUM</t>
  </si>
  <si>
    <t>Medir el grado de satisfacción sobre la calidad de los productos y servicios entregados por la Contraloría a la Asamblea y a la ciudadanía mediante una encuesta</t>
  </si>
  <si>
    <t xml:space="preserve">Elaborar el “Informe de la Situación de las Finanzas Públicas del Departamento de Cundinamarca para la vigencia. </t>
  </si>
  <si>
    <t>Refrendar Reservas Presupuestales constituídas por los Sujetos de Control</t>
  </si>
  <si>
    <t>Registrar y certificar los documentos y montos de la deuda que sean enviados a la Contraloría de Cundinamarca.</t>
  </si>
  <si>
    <t>Rendir informes de Deuda Pública mensuales a la Contraloría General de la República</t>
  </si>
  <si>
    <t>Rendir el Informe trimestral de Deuda Pública  a la Contraloría General  de la República</t>
  </si>
  <si>
    <t>Operar  el sistema SIA de  Rendición de Cuentas de los sujetos de control respecto a la administración, recepción y capacitación.</t>
  </si>
  <si>
    <t>Controlar la rendicion de cuentas de los sujetos de control a la Contraloría</t>
  </si>
  <si>
    <r>
      <t>Analizar los PQD de la</t>
    </r>
    <r>
      <rPr>
        <sz val="11"/>
        <color rgb="FFFF0000"/>
        <rFont val="Tahoma"/>
        <family val="2"/>
      </rPr>
      <t xml:space="preserve"> </t>
    </r>
    <r>
      <rPr>
        <sz val="11"/>
        <color theme="1"/>
        <rFont val="Tahoma"/>
        <family val="2"/>
      </rPr>
      <t>ciudadanía para su trámite y elaboración de proyectos de traslados o cierre</t>
    </r>
  </si>
  <si>
    <t xml:space="preserve">Realizar seguimiento efectivo a las PQD de competencia de la entidad </t>
  </si>
  <si>
    <t>Desarrollar mesas de trabajo para la evaluación trimestral de avance del plan de contingencia para evacuación de las PQD</t>
  </si>
  <si>
    <t xml:space="preserve">Elaborar y Presentar Informe de Gestión Semestral al Comité Técnico Operativo de Seguimiento </t>
  </si>
  <si>
    <t xml:space="preserve"> Ejecutar el Plan Anual de Promoción, Divulgación y Participación Comunitaria para la interacción con la Comunidad</t>
  </si>
  <si>
    <t>Ejecutar Plan Anual de Implementación de la Estrategia de Gobierno en Línea</t>
  </si>
  <si>
    <t>Mantener un aplicativo que permita el control permanente de los procesos sancionatorios, grados de consulta, tutelas y demandas</t>
  </si>
  <si>
    <t>Publicar en la página web, la información básica y mantenerla actualizada mensualmente, de acuerdo con listado enviado por Oficina de Planeación</t>
  </si>
  <si>
    <t>Adelantar la primera instancia del proceso administrativo sancionatorio.</t>
  </si>
  <si>
    <t>Conceptuar y orientar los temas que requieran un enfoque jurídico de las diferentes dependencias de la entidad.</t>
  </si>
  <si>
    <t>Revisar los proyectos para surtir las decisiones  dentro de los tèrminos legales de los procesos de responsabilidad fiscal en Grado de Consulta, recursos de apelaciòn y  solicitudes de revocatoria directa, que deban ser suscritos por el Contralor o el Contralor Auxiliar según el caso.</t>
  </si>
  <si>
    <t>Ejecutar Plan Anual de Desarrollo Tecnológico</t>
  </si>
  <si>
    <t>Elaborar Informe de Seguimiento al Cumplimiento del Plan Estratégico</t>
  </si>
  <si>
    <t>Preparar la documentación requerida y acompañar el proceso para obtener la recertificación de Calidad</t>
  </si>
  <si>
    <t>Acompañar en la formulación de los planes de acción por dependencia y realizar seguimiento a la ejecución de los mismos</t>
  </si>
  <si>
    <t>Actualizar los procedimientos que tienen más de 3 años sin revision y todos los misionales, socializarlos en intranet</t>
  </si>
  <si>
    <t>Actualizar los Mapas de Riesgo de cada dependencia y consolidar el Institucional</t>
  </si>
  <si>
    <t>Acompañar en la concertación de los acuerdos de gestión de los gerentes públicos</t>
  </si>
  <si>
    <t>Efectuar seguimientos a la recolección de información para la rendición de la cuenta para la vigencia y rendir la cuenta</t>
  </si>
  <si>
    <t>Elaborar Informe de Gestión Anual</t>
  </si>
  <si>
    <t>Llevar a cabo Revisión por la Dirección</t>
  </si>
  <si>
    <t>Socializar a los Directivos y empleados en general, el Plan de Acción por dependencias, el Plan Estratègico y los diferentes procedimientos</t>
  </si>
  <si>
    <t>INFRAE</t>
  </si>
  <si>
    <t>1. Planeación de las visitas técnicas para dar soporte a los procesos auditores</t>
  </si>
  <si>
    <t>2. Realizar las visitas técnicas de soporte al proceso auditor</t>
  </si>
  <si>
    <t>3. Elaborar informes técnicos por cada visita efectuada, que serviran de insumo para la culminacion del proceso auditor</t>
  </si>
  <si>
    <t>Realizar acompanamiento a las diferentes dependencias para elaborar el Plan de Mejoramiento suscrito con la AGR.</t>
  </si>
  <si>
    <t>Elaborar el Iforme Trimestral de Quejas con destino a la Direccion</t>
  </si>
  <si>
    <t>Actualizar el mapa de riesgo de corrupción por procesos e institucional</t>
  </si>
  <si>
    <t>Llevar a cabo la transferencia documental de acuerdo con el cronograma de transferencia documental</t>
  </si>
  <si>
    <t xml:space="preserve">Consolidar los análisis con los insumos necesarios para la elaboración de los Memorandos de Encargo </t>
  </si>
  <si>
    <t>Revisar, analizar y aprobar plan de mejoramiento recibidos por los sujetos de control, dentro de los siguientes 15 días al recibo y efectuar seguimiento a los avances trimestrales.</t>
  </si>
  <si>
    <t>ESTRATEGIA 1.4</t>
  </si>
  <si>
    <t xml:space="preserve">Recibir las fichas técnicas y realizar la publicación respectiva </t>
  </si>
  <si>
    <t>Ejecutar Plan Anual de Comunicaciones y de Medios, Ejecutar Plan Anticorrupción</t>
  </si>
  <si>
    <t xml:space="preserve">Elaborar informes de gestión de la dependencia </t>
  </si>
  <si>
    <t xml:space="preserve">Seguimiento al Plan Anticorrupción y de Atención al Ciudadano </t>
  </si>
  <si>
    <t xml:space="preserve">Plan Anticorrupcion Consolidado y Comunicado </t>
  </si>
  <si>
    <t>Ejecutar Plan de  Acción para la Implementación de la Estrategia de Gobierno en Línea</t>
  </si>
  <si>
    <t>Mantener actualizada en la pagina web,  la información establecida en la Estrategia de Gobierno en Línea</t>
  </si>
  <si>
    <t>RESUMEN</t>
  </si>
  <si>
    <t>TOTAL</t>
  </si>
  <si>
    <t>EN ESCALA DE 20</t>
  </si>
  <si>
    <t>PESO</t>
  </si>
  <si>
    <t xml:space="preserve">ESTRATEGIA 3.2 </t>
  </si>
  <si>
    <t>Ejecutar el Programa de Bienestar Social e Incentivos</t>
  </si>
  <si>
    <r>
      <t xml:space="preserve">Avanzar en el proyecto </t>
    </r>
    <r>
      <rPr>
        <b/>
        <sz val="11"/>
        <color rgb="FF002060"/>
        <rFont val="Tahoma"/>
        <family val="2"/>
      </rPr>
      <t>SIGEP</t>
    </r>
    <r>
      <rPr>
        <sz val="11"/>
        <color rgb="FF002060"/>
        <rFont val="Tahoma"/>
        <family val="2"/>
      </rPr>
      <t xml:space="preserve"> conforme a sus </t>
    </r>
    <r>
      <rPr>
        <b/>
        <sz val="11"/>
        <color rgb="FF002060"/>
        <rFont val="Tahoma"/>
        <family val="2"/>
      </rPr>
      <t>etapas,</t>
    </r>
    <r>
      <rPr>
        <sz val="11"/>
        <color rgb="FF002060"/>
        <rFont val="Tahoma"/>
        <family val="2"/>
      </rPr>
      <t xml:space="preserve"> de acuerdo con las instrucciones impartidas por el DAFP</t>
    </r>
  </si>
  <si>
    <t>Ejecutar el Plan Anual de Gestión Ambiental en lo que corresponda a la Oficina de Planeación</t>
  </si>
  <si>
    <r>
      <t xml:space="preserve">Dar Cumplimiento al cronograma </t>
    </r>
    <r>
      <rPr>
        <b/>
        <sz val="11"/>
        <color rgb="FF002060"/>
        <rFont val="Tahoma"/>
        <family val="2"/>
      </rPr>
      <t>anual</t>
    </r>
    <r>
      <rPr>
        <sz val="11"/>
        <color rgb="FF002060"/>
        <rFont val="Tahoma"/>
        <family val="2"/>
      </rPr>
      <t xml:space="preserve"> de transferencias primarias documentales de las dependencias de la entidad al archivo central</t>
    </r>
  </si>
  <si>
    <t>1.3</t>
  </si>
  <si>
    <t>1.5</t>
  </si>
  <si>
    <t>2.3</t>
  </si>
  <si>
    <t>2.4</t>
  </si>
  <si>
    <t>4.1</t>
  </si>
  <si>
    <t>Avance de la ESTRATEGIA a Junio 30/2014      F*G</t>
  </si>
  <si>
    <t>AVANCE DEL PLAN ESTRATEGICO A Junio 30 DE 2014</t>
  </si>
  <si>
    <t>AVANCE A 30/06/2014</t>
  </si>
  <si>
    <t>Realizar auditorias a sujetos de control determinados de acuerdo con el nivel de complejidad y nivel de riesgo.</t>
  </si>
  <si>
    <t>AVANCE de cada ACTIVIDAD a Junio 30/2014</t>
  </si>
  <si>
    <t>Ejecutar Plan Anticorrupción. Se elimina este indicaador porque esta incluido en el Plan de Promocion y Divulgacion</t>
  </si>
  <si>
    <r>
      <t xml:space="preserve">Peso cada </t>
    </r>
    <r>
      <rPr>
        <b/>
        <sz val="11"/>
        <color rgb="FFFF0000"/>
        <rFont val="Tahoma"/>
        <family val="2"/>
      </rPr>
      <t>Actividad</t>
    </r>
    <r>
      <rPr>
        <b/>
        <sz val="11"/>
        <color theme="1"/>
        <rFont val="Tahoma"/>
        <family val="2"/>
      </rPr>
      <t xml:space="preserve"> dentro de la Estrategia</t>
    </r>
  </si>
  <si>
    <r>
      <t xml:space="preserve">Peso de la </t>
    </r>
    <r>
      <rPr>
        <b/>
        <sz val="11"/>
        <color rgb="FF0070C0"/>
        <rFont val="Tahoma"/>
        <family val="2"/>
      </rPr>
      <t>ESTRATEGIA</t>
    </r>
    <r>
      <rPr>
        <b/>
        <sz val="11"/>
        <color theme="1"/>
        <rFont val="Tahoma"/>
        <family val="2"/>
      </rPr>
      <t xml:space="preserve"> dentro del </t>
    </r>
    <r>
      <rPr>
        <b/>
        <sz val="11"/>
        <color rgb="FFFF0000"/>
        <rFont val="Tahoma"/>
        <family val="2"/>
      </rPr>
      <t>OBJETIVO</t>
    </r>
  </si>
  <si>
    <r>
      <t xml:space="preserve">Avance de la ESTRATEGIA dentro del </t>
    </r>
    <r>
      <rPr>
        <b/>
        <sz val="11"/>
        <color rgb="FF00B050"/>
        <rFont val="Tahoma"/>
        <family val="2"/>
      </rPr>
      <t>OBJETIVO</t>
    </r>
    <r>
      <rPr>
        <b/>
        <sz val="11"/>
        <color theme="1"/>
        <rFont val="Tahoma"/>
        <family val="2"/>
      </rPr>
      <t xml:space="preserve"> a Junio 30/2014   F * I</t>
    </r>
  </si>
  <si>
    <t>AVANCE PLAN ESTRATEGICO A JUNIO 30 DE 2014</t>
  </si>
  <si>
    <t>OBJETIVOS / ESTRATEGIAS</t>
  </si>
  <si>
    <t>META DEL INDICADOR</t>
  </si>
  <si>
    <t>CALCULO DEL INDICADOR</t>
  </si>
  <si>
    <t>Porcentaje de traslados oportunos  a Jurisdicción Coactiva</t>
  </si>
  <si>
    <t>Porcentaje de títulos avocados</t>
  </si>
  <si>
    <t>Trasladar al Área de Jurisdicción Coactiva el 100 % de los títulos conformados por Fallo con Responsabilidad Fiscal debidamente ejecutoriados.</t>
  </si>
  <si>
    <t>(Nº de procesos de vigencia 2018 en los que se profirió decisión en primera instancia / Total de procesos de la vigencia 2018 pendientes de trámite)*100</t>
  </si>
  <si>
    <t>Controlar el proceso de rendición y revisión de la cuenta</t>
  </si>
  <si>
    <t>Porcentaje de hallazgos de auditoria trasladados oportunamente al despacho del contralor</t>
  </si>
  <si>
    <t>(No. De hallazgos de auditoria trasladados dentro del termino/ No. de hallazgos de auditoria recibidos)*100</t>
  </si>
  <si>
    <t>(No de auditorias ejecutadas / No. De auditorias programadas)*100</t>
  </si>
  <si>
    <t>Trasladar oportunamente el 100%  de hallazgos a las entidades competentes</t>
  </si>
  <si>
    <t>(Nº de procesos de vigencia 2019 en los que se profirió decisión en primera instancia / Total de procesos de la vigencia 2019 pendientes de trámite)*100</t>
  </si>
  <si>
    <t>Porcentaje de cumplimiento en las capacitaciones de RF</t>
  </si>
  <si>
    <t>(Nº de Capacitaciones realizadas / Nº de procesos capacitaciones programadas)*100</t>
  </si>
  <si>
    <t>Avocar los títulos recibidos en el área</t>
  </si>
  <si>
    <t xml:space="preserve">Proferir los mudamiento de pago </t>
  </si>
  <si>
    <t>Decretar las medidas cautelares en los diferentes procesos</t>
  </si>
  <si>
    <t>Proferir decisiones en primera instancia de procesos de la vigencia 2018</t>
  </si>
  <si>
    <t>Proferir decisiones en primera instancia de procesos de la vigencia 2019</t>
  </si>
  <si>
    <t>(Nº de sanciones de multa  ejecutoriadas trasladadas oportunamente a JC / Nº de decisiones de multa Ejecutoriadas)*100</t>
  </si>
  <si>
    <t>Trasladar al Área de Jurisdicción Coactiva el 100 % de los títulos conformados por multas debidamente ejecutoriadas.</t>
  </si>
  <si>
    <t>ACTIVIDADES</t>
  </si>
  <si>
    <t>Porcentaje  de traslados oportunos de títulos ejecutoriados  a Jurisdicción Coactiva</t>
  </si>
  <si>
    <t xml:space="preserve">Trasladar oportunamente el 100% los hallazgos resultantes de la atención de las denuncias </t>
  </si>
  <si>
    <t>Trasladar a las entidades competentes las denuncias cuyo conocimiento no competa a la Contraloría Departamental</t>
  </si>
  <si>
    <t>Programar la realización de foros temáticos  por parte de los municipio del Departamento</t>
  </si>
  <si>
    <t xml:space="preserve">Entregar incentivos a participantes en las actividades de promoción y fortalecimiento a la participación ciudadana </t>
  </si>
  <si>
    <r>
      <t xml:space="preserve">(No. de hallazgos trasladados oportunamente </t>
    </r>
    <r>
      <rPr>
        <b/>
        <sz val="11"/>
        <rFont val="Arial"/>
        <family val="2"/>
      </rPr>
      <t xml:space="preserve">/ </t>
    </r>
    <r>
      <rPr>
        <sz val="11"/>
        <rFont val="Arial"/>
        <family val="2"/>
      </rPr>
      <t>No. de hallazgos resultantes de la atención de las denuncias)*100</t>
    </r>
  </si>
  <si>
    <r>
      <t>(No. de Audiencias de Rendición de Cuentas realizadas</t>
    </r>
    <r>
      <rPr>
        <b/>
        <sz val="11"/>
        <rFont val="Arial"/>
        <family val="2"/>
      </rPr>
      <t xml:space="preserve"> /</t>
    </r>
    <r>
      <rPr>
        <sz val="11"/>
        <rFont val="Arial"/>
        <family val="2"/>
      </rPr>
      <t xml:space="preserve"> Total. de Audiencias de Rendición de Cuentas programados)*100</t>
    </r>
  </si>
  <si>
    <r>
      <t>(No. de Foros de Control Social realizados</t>
    </r>
    <r>
      <rPr>
        <b/>
        <sz val="11"/>
        <rFont val="Arial"/>
        <family val="2"/>
      </rPr>
      <t xml:space="preserve"> /</t>
    </r>
    <r>
      <rPr>
        <sz val="11"/>
        <rFont val="Arial"/>
        <family val="2"/>
      </rPr>
      <t xml:space="preserve"> Total de Foros de Control social programados)*100</t>
    </r>
  </si>
  <si>
    <r>
      <t>(No. de capacitaciones realizados</t>
    </r>
    <r>
      <rPr>
        <b/>
        <sz val="11"/>
        <rFont val="Arial"/>
        <family val="2"/>
      </rPr>
      <t xml:space="preserve"> /</t>
    </r>
    <r>
      <rPr>
        <sz val="11"/>
        <rFont val="Arial"/>
        <family val="2"/>
      </rPr>
      <t xml:space="preserve"> Total de capacitaciones programados)*100</t>
    </r>
  </si>
  <si>
    <t>Desarrollar programación y ejecución de las capacitaciones de acuerdo a las necesidades identificadas.</t>
  </si>
  <si>
    <t>Porcentaje de Cumplimiento de las actividades de capacitación</t>
  </si>
  <si>
    <t>(Nº de actividades de capacitación realizadas / Nº  total de actividades programadas )*100</t>
  </si>
  <si>
    <t>Lograr mínimo un cumplimiento de  90% en las actividades de capacitación programadas</t>
  </si>
  <si>
    <t>Gestionar la ejecución del programa de capacitación.</t>
  </si>
  <si>
    <t>Porcentaje de Empleados capacitados</t>
  </si>
  <si>
    <t>(Nº de trabajadores capacitados / Nº  total de  trabajadores  programados para capacitar )*100</t>
  </si>
  <si>
    <t>Realizar la inducción de los funcionarios vinculados a la entidad en el marco de criterios definidos</t>
  </si>
  <si>
    <t>Porcentaje de cumplimiento de la Inducción de Empleados</t>
  </si>
  <si>
    <t>(Nº  de funcionarios vinculados en la vigencia   que se les realiza inducción/ Nº  total de funcionarios vinculados en la vigencia )*100</t>
  </si>
  <si>
    <t>Lograr realizar inducción al 100% de los funcionarios que ingresan a la entidad</t>
  </si>
  <si>
    <t>Gestionar la elaboración y ejecución del programa de bienestar social</t>
  </si>
  <si>
    <t>Porcentaje de Cumplimiento de las actividades de Bienestar social</t>
  </si>
  <si>
    <t>(Nº  de actividades de bienestar  realizadas / Nº  total de actividades de bienestar  programadas )*100</t>
  </si>
  <si>
    <t>Lograr realizar mínimo el  90% de las actividades de bienestar programadas</t>
  </si>
  <si>
    <t>Gestionar la elaboración y ejecución del programa de bienestar de incentivos</t>
  </si>
  <si>
    <t>Porcentaje de Cumplimiento de las actividades del programa de incentivos</t>
  </si>
  <si>
    <t>(Nº  de actividades  realizadas / Nº  total de actividades   programadas )*100</t>
  </si>
  <si>
    <t>Porcentaje de Cumplimiento de las actividades de pre pensionados</t>
  </si>
  <si>
    <t>(Nº  de actividades de pre pensionados realizadas / Nº  total de actividades    programadas )*100</t>
  </si>
  <si>
    <t>Lograr un cumplimiento mínimo de  90% en las actividades de pre pensionados definidas</t>
  </si>
  <si>
    <t>Gestionar la adquisición y/o actualización tecnológica de la entidad</t>
  </si>
  <si>
    <t>Porcentaje de cumplimiento de las actividades de adquisición y/o actualización  de tecnología</t>
  </si>
  <si>
    <t>(Nº  de actividades de adquisición y/o actualización tecnológicas realizadas / Nº  total de actividades    programadas )*100</t>
  </si>
  <si>
    <t>Formar a los sujetos de control en temas relacionados con los aplicativos establecidos para rendir información a la entidad</t>
  </si>
  <si>
    <t>Porcentaje  de cumplimiento de las actividades de capacitación de los sujetos de control para la rendición de la cuenta</t>
  </si>
  <si>
    <t>(Nº  de capacitaciones realizadas / Nº  total de actividades    programadas )*100</t>
  </si>
  <si>
    <t>Cumplir en un 100% con las actividades de capacitación programadas</t>
  </si>
  <si>
    <t>Actualizar de acuerdo a las  solitudes de las diferentes áreas la pagina web de la entidad</t>
  </si>
  <si>
    <t>Porcentaje  de cumplimiento de actualizaciones de la pagina WEB</t>
  </si>
  <si>
    <t>(Nº  de actualizaciones a la pagina web  realizadas / Nº  total de solicitudes realizadas )*100</t>
  </si>
  <si>
    <t xml:space="preserve">Cumplir con en un 100% con las actualizaciones a la pagina web </t>
  </si>
  <si>
    <t>Gestionar la realización de los mantenimientos de acuerdo al plan establecido en la entidad</t>
  </si>
  <si>
    <t>Porcentaje de cumplimiento del programa de mantenimiento preventivo de equipos</t>
  </si>
  <si>
    <t>(Nº  de mantenimientos  realizados / Nº  total mantenimientos  programados )*100</t>
  </si>
  <si>
    <t>Cumplir mínimo en un 90% con los mantenimientos preventivos programados</t>
  </si>
  <si>
    <t>Presentar el informe del SIA Contraloría a las áreas que los requieran en la entidad</t>
  </si>
  <si>
    <t>Porcentaje de Cumplimiento de los informes del SIA Contraloría</t>
  </si>
  <si>
    <t>(Nº  de Informes  realizados / Nº  total informes  programados )*100</t>
  </si>
  <si>
    <t>Cumplir en un 100% con la presentación de los informes</t>
  </si>
  <si>
    <t>Servir de soporte para las actividades de rendición de cuentas a la AGR</t>
  </si>
  <si>
    <t>Porcentaje de soportes realizados a la rendición de la cuenta</t>
  </si>
  <si>
    <t>(Nº  de soportes  realizados / Nº  total de solicitudes de soportes recibidos)*100</t>
  </si>
  <si>
    <t>Cumplir en un 100% con la realización de soportes solicitados para la rendición de la cuenta</t>
  </si>
  <si>
    <t>Recibir y dar de respuesta dentro de los términos de ley a las actuaciones judiciales,  provenientes de los Tribunales y Juzgados de la ciudad .</t>
  </si>
  <si>
    <t>Porcentaje de  Respuestas de actuaciones Judiciales  provenientes de los Tribunales y Juzgados de la ciudad .</t>
  </si>
  <si>
    <t xml:space="preserve">Revisar y dar conceptos  en el marco de las normas legales vigentes a las urgencias manifiestas recibidas </t>
  </si>
  <si>
    <t>Porcentaje de  Conceptos  de Urgencias Manifiestas Emitidos dentro de los términos de ley</t>
  </si>
  <si>
    <t>Revisar y dar conceptos  en el marco de las normas legales vigentes a las  calamidades publicas recibidas</t>
  </si>
  <si>
    <t>Porcentaje de  Conceptos  de Calamidad Publica emitidos dentro de los términos de ley</t>
  </si>
  <si>
    <t>Responder dentro del termino de ley los derechos de petición recibidos en la entidad</t>
  </si>
  <si>
    <t>Porcentaje de  Derechos de Petición contestados oportunamente</t>
  </si>
  <si>
    <t>(Nº  de derechos de peticiones contestados oportunamente /  Total derechos de petición recibidos en el  área)*100</t>
  </si>
  <si>
    <t xml:space="preserve">Dar respuesta oportunamente al  100% los derechos de petición  recibidos en el Área. </t>
  </si>
  <si>
    <t>Recibir y dar de respuesta oportuna los conceptos jurídicos solicitados externa e internamente</t>
  </si>
  <si>
    <t>Porcentaje de  Conceptos Jurídicos Atendidos</t>
  </si>
  <si>
    <t>Elaborar y realizar seguimiento al plan de contratación de la entidad</t>
  </si>
  <si>
    <t>Porcentaje de  cumplimiento del Plan de Contratación</t>
  </si>
  <si>
    <t>(Nº  de contratos ejecutados  / Total contratos programados)*100</t>
  </si>
  <si>
    <t>Ejecutar mínimo el 90% de los contratos definidos en el Plan de Contratación</t>
  </si>
  <si>
    <t>Proyectar y elaborar   los autos que correspondan a los procesos recibidos en el despacho para atender el grado de consulta</t>
  </si>
  <si>
    <t>Porcentaje de   Autos Proyectados dentro de los términos establecidos en la ley</t>
  </si>
  <si>
    <t>Realizar seguimiento a  la ejecución de las partidas presupuestales, identificando  rubros del presupuesto que no se estén ejecutando adecuadamente</t>
  </si>
  <si>
    <t>Porcentaje de ejecución presupuestal de gastos</t>
  </si>
  <si>
    <t>Elaborar el Plan Anualizado de Caja de acuerdo a los criterios definidos</t>
  </si>
  <si>
    <t>Porcentaje de  elaboración del  PAC</t>
  </si>
  <si>
    <t>(Nº  de informes financieros realizados / Total e informes financiero)*100</t>
  </si>
  <si>
    <t>Realizar la nomina de entidad de forma  cumpliendo con los procedimientos definidos en la entidad</t>
  </si>
  <si>
    <t>Porcentaje de cumplimiento de la Nomina</t>
  </si>
  <si>
    <t>(Nº  de Nominas realizadas / Total nominas programadas)*100</t>
  </si>
  <si>
    <t>Cumplir en un 100% de las nominas planificadas</t>
  </si>
  <si>
    <t>Presentar los informes contables que sean requeridos tanto interna como externamente, en el marco de los principios de calidad y eficacia</t>
  </si>
  <si>
    <t>Porcentaje  de Cumplimiento en Presentación de Informes de Contabilidad</t>
  </si>
  <si>
    <t>(Nº  de informes presentados correctamente / Nº  informes programados)*100</t>
  </si>
  <si>
    <t>Porcentaje de presentación de informes de la deuda publica</t>
  </si>
  <si>
    <t>(Nº  de informes presentados deuda publica / Nº  informes programados)*100</t>
  </si>
  <si>
    <t>Realizar el recaudo de la cartera de la entidad bajo los principios de eficiencia y eficacia</t>
  </si>
  <si>
    <t>Porcentaje  de Ejecución del Plan Adquisición  de Bienes y Servicios.</t>
  </si>
  <si>
    <t>(Valor Ejecutado / Valor  Presupuestado  )*100</t>
  </si>
  <si>
    <t>Lograr como mínimo una ejecución del 90% del Plan de adquisiciones y Bienes establecidos para la presente vigencia</t>
  </si>
  <si>
    <t xml:space="preserve">Porcentaje  de necesidades satisfechas  en el Suministro de Bienes </t>
  </si>
  <si>
    <t>(Nº  de inventarios realizados / Nº  total inventarios  programados )*100</t>
  </si>
  <si>
    <t>Lograr realizar el 100% de los inventarios programados</t>
  </si>
  <si>
    <t>Porcentaje de necesidades satisfechas</t>
  </si>
  <si>
    <t>Porcentaje  Cumplimiento del Plan de Mantenimiento preventivo de Infraestructura y equipos</t>
  </si>
  <si>
    <t xml:space="preserve">Porcentaje  de solicitudes 
 de préstamos de documentos atendidos oportunamente
</t>
  </si>
  <si>
    <t>Lograr resolver el 100% de las solicitudes de prestamos de documentos</t>
  </si>
  <si>
    <t>Lograr un cumplimiento mínimo del 90% de las actividades programadas del  PGD</t>
  </si>
  <si>
    <t>Porcentaje de seguimientos a los planes de acción</t>
  </si>
  <si>
    <t>(Nº de seguimientos a los planes de acción /total de los planes de acción de la entidad)*100</t>
  </si>
  <si>
    <t>Porcentaje de elaboración de los planes y programas de la entidad</t>
  </si>
  <si>
    <t>(Nº de planes y programas elaborados/No total de planes y programas proyectados)*100</t>
  </si>
  <si>
    <t>Elaborar mínimo el 90% de los planes y programas</t>
  </si>
  <si>
    <t>(Nº de actividades realizadas / Total actividades  programadas )*100</t>
  </si>
  <si>
    <t xml:space="preserve">Cumplir mínimo con el 90% de las actividades programadas </t>
  </si>
  <si>
    <t>Porcentaje del cumplimiento del Programa de Auditorias Internas</t>
  </si>
  <si>
    <t>(Numero de auditorias Internas Ejecutadas / Total de auditorias internas programadas)*100</t>
  </si>
  <si>
    <t>Cumplir con el 100% de las auditorias Internas Programadas</t>
  </si>
  <si>
    <t>Porcentaje de cumplimiento de los planes de mejoramiento originados de hallazgos Identificadas en auditoria internas</t>
  </si>
  <si>
    <t>(Nº de acciones de mejoramiento cumplidas / Total   acciones de mejoramiento )*100</t>
  </si>
  <si>
    <t>Porcentaje de cumplimiento de los planes de mejoramiento originados por hallazgos identificados por la AGR</t>
  </si>
  <si>
    <t xml:space="preserve">Porcentaje de reuniones de comités de control interno realizados </t>
  </si>
  <si>
    <t>(Nº de comités realizados / Total   comités programados)*100</t>
  </si>
  <si>
    <t>Porcentaje de cumplimiento en los seguimientos de los planes específicos  definidos en la entidad</t>
  </si>
  <si>
    <t xml:space="preserve">Porcentaje de riesgos Controlados </t>
  </si>
  <si>
    <t>Gestionar el control del 90% de los riesgos definidos en los diferentes procesos de la entidad</t>
  </si>
  <si>
    <t>Realizar las gestiones pertinentes para cumplir con los criterios la ley 1712 de 2014 y MIPG</t>
  </si>
  <si>
    <t>Porcentaje de Cumplimiento  de actividades realizadas para aplicar los principios de la  de transparencia y MIPG</t>
  </si>
  <si>
    <t>Gestionar la elaboración y seguimiento de los  planes de mejoramiento de acuerdo a los hallazgos identificados en las auditorias internas</t>
  </si>
  <si>
    <t xml:space="preserve">Realizar los reuniones de comité de control interno </t>
  </si>
  <si>
    <t>Realizar seguimiento a la tabulación y análisis de datos de indicadores de gestión de los diferentes procesos de la entidad</t>
  </si>
  <si>
    <t>Realizar seguimiento a los controles para la mitigación de los riesgos de los establecidos en los procesos de la entidad</t>
  </si>
  <si>
    <t>(Valor Ejecución de gastos / Valor del recaudado de la vigencia )*100</t>
  </si>
  <si>
    <t>Cumplir mínimo en un 95% de la ejecución del gasto en relación con el recaudo reportado por el área de tesorería</t>
  </si>
  <si>
    <t>Realizar y ejecutar el Plan Anual de Adquisiciones dentro de los términos de ley</t>
  </si>
  <si>
    <t>Realizar inventarios periódicos</t>
  </si>
  <si>
    <t>Gestionar las necesidades recibidas por las diferentes áreas</t>
  </si>
  <si>
    <t>Lograr resolver mínimo el 90% de las necesidades recibidas</t>
  </si>
  <si>
    <t>Atender en el marco de los procedimientos establecidos las solicitudes de préstamo de documentos</t>
  </si>
  <si>
    <t xml:space="preserve">Gestionar el traslado dentro de los términos de ley  de  los títulos ejecutivos conformados por multas debidamente ejecutoriados durante la vigencia.
</t>
  </si>
  <si>
    <t>Porcentaje de denuncias con respuesta de trámite en los primeros quince días.</t>
  </si>
  <si>
    <t>Porcentaje de denuncias presentadas en el Comité de Denuncias</t>
  </si>
  <si>
    <t xml:space="preserve">Porcentaje denuncias presentadas de no competencia de la Contraloría Departamental de Bolívar </t>
  </si>
  <si>
    <t>Porcentaje de Hallazgos resultantes de la atención de las denuncias</t>
  </si>
  <si>
    <t>Porcentaje de Incentivos otorgados a ciudadanos para motivarlos a participar en las actividades para el fortalecimiento a la participación Ciudadana y el ejercicio del  control social realizar.</t>
  </si>
  <si>
    <t xml:space="preserve">Recibir las denuncias remitidas al Área y gestionar la respuesta inicial  dentro del termino legal. </t>
  </si>
  <si>
    <t>Trasladar a las entidades competentes el 100% de las denuncias presentadas que no sean de competencia de la Contraloría Departamental de Bolívar</t>
  </si>
  <si>
    <t>Trasladar de manera oportuna los hallazgos resultantes de la atención de las denuncias</t>
  </si>
  <si>
    <t>Capacitar a personas en diferentes temáticas del control social, para fortalecimiento de la participación ciudadana</t>
  </si>
  <si>
    <t>Porcentaje de personas capacitadas en control social, participación ciudadana o trasparencia.</t>
  </si>
  <si>
    <t>Presentar ante el comité de denuncias, los requerimientos ciudadanos  recibido por el área</t>
  </si>
  <si>
    <t>Desarrollar actividades de integración y recreación de los   funcionarios clasificados en la categoría de prepensionados</t>
  </si>
  <si>
    <t>Programar y ejecutar la estrategia de rendición de cuentas a la ciudadanía</t>
  </si>
  <si>
    <t>Porcentaje de cumplimiento de la actividad rendición de cuenta</t>
  </si>
  <si>
    <t>(Realización de las actividades de  rendición cuentas  / Actividades  programadas de rendición de cuenta)*100</t>
  </si>
  <si>
    <t>Cumplir con el 100% de las actividades de rendición de cuentas</t>
  </si>
  <si>
    <t>Porcentaje de cumplimiento de actividades para fortalecer la aplicación de principios éticos en las actuaciones de la entidad</t>
  </si>
  <si>
    <t>(Nº de actividades cumplidas / Nº total  actividades planificadas)*100</t>
  </si>
  <si>
    <t>Cumplir mínimo con el 90% de las actividades planificadas para fortalecer la aplicación de principios éticos en las actuaciones de la entidad</t>
  </si>
  <si>
    <t>Cumplir con el 100% de las actividades planificadas</t>
  </si>
  <si>
    <t>Revisar la conformidad de los esquemas de publicación y verificar su cumplimiento</t>
  </si>
  <si>
    <t>Cumplimiento de las revisiones los esquemas de publicación de la entidad</t>
  </si>
  <si>
    <t>(Nº de revisiones realizadas / Nº de revisiones planificadas)*100</t>
  </si>
  <si>
    <t xml:space="preserve">INDICADORES </t>
  </si>
  <si>
    <t>Coordinar la elaboración con los lideres de los diferentes planes y programas de la entidad</t>
  </si>
  <si>
    <t>Realizar los seguimientos al  100% de   los planes y/o programas definidos en la entidad</t>
  </si>
  <si>
    <t>Promover y fortalecer las actividades para la  aplicación de principios éticos en las actuaciones de la entidad</t>
  </si>
  <si>
    <t>Porcentaje de Cumplimiento en la entrega del Informe Financiero</t>
  </si>
  <si>
    <t>Lograr presentar el 100% de los informes financieros planificados en el marco de los criterios definidos en la Ley</t>
  </si>
  <si>
    <t>Lograr presentar el 100% de los informes de deuda publica programados (12 al año)</t>
  </si>
  <si>
    <t>(Número acumulado de publicaciones mensuales de los Informes financieros y contables en la página web / Número total de publicaciones mensuales a realizar durante la vigencia sobre los Informes financieros y contables)</t>
  </si>
  <si>
    <t>Publicar  mensualmente los Informes financieros y contables en la página web</t>
  </si>
  <si>
    <t>Porcentaje de Gestión del Recaudo</t>
  </si>
  <si>
    <t xml:space="preserve">Realizar los pagos de acuerdo a las obligaciones </t>
  </si>
  <si>
    <t xml:space="preserve">Porcentaje de pagos realizados </t>
  </si>
  <si>
    <t>(Valor acumulado de pagos / Valor acumulado de obligaciones presupuestales)*100</t>
  </si>
  <si>
    <t>Recaudar mínimo  con el 95% del recaudo planificado</t>
  </si>
  <si>
    <t>Proferir decisiones en segunda instancia de procesos de la vigencia 2017</t>
  </si>
  <si>
    <t>Porcentaje de decisiones proferidas de segunda instancia en procesos de la  vigencia 2017</t>
  </si>
  <si>
    <t>(Nº de procesos de vigencia 2017 en los que se profirió decisión en segunda instancia / Total de procesos de la vigencia 2017 pendientes de trámite)*100</t>
  </si>
  <si>
    <t xml:space="preserve">Decidir 5  Procesos de Responsabilidad Fiscal de la vigencia 2017 </t>
  </si>
  <si>
    <t>Porcentaje de decisiones proferidas en primera instancia de procesos de la vigencia 2018</t>
  </si>
  <si>
    <t>Porcentaje de decisiones proferidas en primera instancia de procesos de la vigencia 2019</t>
  </si>
  <si>
    <t>Proferir decisiones en primera instancia de procesos de la vigencia 2020</t>
  </si>
  <si>
    <t>Porcentaje de decisiones proferidas en primera instancia de procesos de la vigencia  2020</t>
  </si>
  <si>
    <t>(Nº de procesos de vigencia 2020 en los que se profirió decisión en primera instancia / Total de procesos de la vigencia 2020 pendientes de trámite)*100</t>
  </si>
  <si>
    <t>Proferir decisiones en primera instancia de procesos de la vigencia 2021</t>
  </si>
  <si>
    <t>Porcentaje de decisiones proferidas en primera instancia de procesos de la vigencia  2021</t>
  </si>
  <si>
    <t>(Nº de procesos de vigencia 2021 en los que se profirió decisión en primera instancia / Total de procesos de la vigencia 2021 pendientes de trámite)*100</t>
  </si>
  <si>
    <t>Asumir el conocimiento de los hallazgos fiscales recibidos en la vigencia 2022</t>
  </si>
  <si>
    <t>Avocar el conocimiento de mínimo el  90% de los hallazgos fiscales que se reciban en el Área para apertura de procesos de responsabilidad fiscal</t>
  </si>
  <si>
    <t>Asumir el conocimiento de los antecedentes recibidos en la vigencia 2022</t>
  </si>
  <si>
    <t>Porcentaje de hallazgos fiscales avocados en la  vigencia 2022</t>
  </si>
  <si>
    <t>Porcentaje de antecedentes avocados en la  vigencia 2022</t>
  </si>
  <si>
    <t>Avocar el conocimiento de mínimo el  90% de los antecedentes que se reciban en el Área para apertura de indagaciones preliminares</t>
  </si>
  <si>
    <t xml:space="preserve">Trasladar dentro de los términos de ley  los fallos de responsabilidad fiscal ejecutoriados </t>
  </si>
  <si>
    <t>Desarrollar actividades de transferencia de conocimientos a  estudiantes de derecho de universidades que tienen  convenio con la Contraloria Departamental de Bolivar</t>
  </si>
  <si>
    <t>Realizar 4 capacitaciones</t>
  </si>
  <si>
    <t>Asumir el conocimiento de los procesos administrativos sancionatorios recibidos en la vigencia 2022</t>
  </si>
  <si>
    <t>Porcentaje de los antecedentes avocados durante la vigencia 2022</t>
  </si>
  <si>
    <t xml:space="preserve">(Nº  de procesos sancionatorios avocados durante la vigencia 2022/ Nº total de antecedentes recibidos en la vigencia 2022)*100 </t>
  </si>
  <si>
    <t>Avocar el conocimiento del 70% de los antecedentes recibidos en la vigencia 2022</t>
  </si>
  <si>
    <t>Proferir decisiones en segunda instancia de los PAS  de la vigencia 2020</t>
  </si>
  <si>
    <t>(Nº de PAS de vigencia 2020 en los que se profirió decisión en segunda instancia / Total de PAF de la vigencia 2020 pendientes de trámite)*100</t>
  </si>
  <si>
    <t>Porcentaje de decisiones proferidas en segunda instancia de PAS de la vigencia  2020</t>
  </si>
  <si>
    <t>Proferir decisiones en primera instancia de PAS de la vigencia 2021</t>
  </si>
  <si>
    <t>Porcentaje de decisiones proferidas en primera instancia de PAS de la vigencia  2021</t>
  </si>
  <si>
    <t>(Nº de PAS de vigencia 2021 en los que se profirió decisión en primera instancia / Total de PAS de la vigencia 2021 pendientes de trámite)*100</t>
  </si>
  <si>
    <t>(N.º   de necesidades satisfechas  en el Suministro de Bienes / Total de Solicitudes de entrega de bienes  recibidos)*100</t>
  </si>
  <si>
    <t xml:space="preserve">Lograr  mínimo un 90% de satisfacción de los usuarios que realizan solicitudes al proceso de  adquisición de  Bienes </t>
  </si>
  <si>
    <t>Porcentaje de Inventarios realzados</t>
  </si>
  <si>
    <t>(N.º  de necesidades resueltas  / N.º  total de solicitudes recibidas )*100</t>
  </si>
  <si>
    <t>Realizar inspecciones de la infraestructura de acuerdo al procedimiento definido en la Entidad</t>
  </si>
  <si>
    <t>Porcentaje de cumplimiento de las inspecciones a la infraestructura</t>
  </si>
  <si>
    <t>(N° de inspección realizadas / N° de las inspecciones programadas)*100</t>
  </si>
  <si>
    <t>(N.º  de Mantenimientos realizados / N.º  Mantenimientos programados)*100</t>
  </si>
  <si>
    <t>Realizar el Programa de Mantenimiento Preventivo  de la Entidad</t>
  </si>
  <si>
    <t>(N.º  de solicitudes de prestamos de documentos resueltas/ N.º  total de solicitudes de prestamos de documentos)*100</t>
  </si>
  <si>
    <t>(N.º de seguimientos cumplidos del SIC/ N.º  total  de seguimientos programados del SIC)*100</t>
  </si>
  <si>
    <t>(N.º de actividades cumplidas del PGD/ N.º  total  de actividades programadas del PGD)*100</t>
  </si>
  <si>
    <t>Aprobar y gestionar el seguimiento al cumplimiento del Sistema Integrado de Conservación</t>
  </si>
  <si>
    <t>Lograr un cumplimiento  del 100% en los seguimientos al SIC</t>
  </si>
  <si>
    <t>Aprobar y ejecutar el programa de gestión documental de la entidad</t>
  </si>
  <si>
    <t>Gestionar actividades para el desarrollo del PINAR</t>
  </si>
  <si>
    <t>(N.º de actividades cumplidas / N.º  total  de actividades programadas )*100</t>
  </si>
  <si>
    <t xml:space="preserve">Lograr un cumplimiento mínimo del 90% de las actividades programadas del </t>
  </si>
  <si>
    <t>Cumplimiento de las actividades para realizar el rediseño de la pagina web</t>
  </si>
  <si>
    <t>(Nº de actividades cumplidas para el rediseño de la pagina web / Nº total  actividades planificadas)*100</t>
  </si>
  <si>
    <t xml:space="preserve">Proferir respuesta de trámite en mínimo  el 95% de las denuncias presentadas en el año </t>
  </si>
  <si>
    <t>Someter a consideración del Comité de Denuncias mínimo el 95% de las denuncias presentadas en el año.</t>
  </si>
  <si>
    <t xml:space="preserve">Emitir respuesta de fondo o realizar el tramite correspondiente a cada una de las denuncias de la vigencia 2021 asignadas al Área </t>
  </si>
  <si>
    <t>Porcentaje de denuncias radicadas en 2021 resueltas por el Área en el año 2022</t>
  </si>
  <si>
    <t>Porcentaje de denuncias radicadas en 2022 resueltas por el Área en el año 2022</t>
  </si>
  <si>
    <t>Proferir  respuesta de fondo o concluir en el 2022  el 100% pendiente de concluir, radicadas en el año 2021</t>
  </si>
  <si>
    <r>
      <t xml:space="preserve">(No. de denuncias de 2021 con respuesta de fondo o concluidas </t>
    </r>
    <r>
      <rPr>
        <b/>
        <sz val="11"/>
        <rFont val="Arial"/>
        <family val="2"/>
      </rPr>
      <t xml:space="preserve"> / </t>
    </r>
    <r>
      <rPr>
        <sz val="11"/>
        <rFont val="Arial"/>
        <family val="2"/>
      </rPr>
      <t>No. de denuncias  pendiente de concluir, radicadas en el año 2021)*100</t>
    </r>
  </si>
  <si>
    <t xml:space="preserve">Emitir respuesta de fondo o realizar el tramite correspondiente a cada una de las denuncias de la vigencia 2022 asignadas al Área </t>
  </si>
  <si>
    <r>
      <t xml:space="preserve">(No. de denuncias  de 2022 con respuesta de fondo o concluidas </t>
    </r>
    <r>
      <rPr>
        <b/>
        <sz val="11"/>
        <rFont val="Arial"/>
        <family val="2"/>
      </rPr>
      <t xml:space="preserve"> / </t>
    </r>
    <r>
      <rPr>
        <sz val="11"/>
        <rFont val="Arial"/>
        <family val="2"/>
      </rPr>
      <t>No. de denuncias   radicadas en el año 2022)*100</t>
    </r>
  </si>
  <si>
    <t>Proferir  respuesta de fondo o concluir en el 2022 mínimo el 50% de las denuncias, radicadas en el año 2022</t>
  </si>
  <si>
    <t xml:space="preserve">Realizar una (1) Audiencias de Rendición de Cuentas </t>
  </si>
  <si>
    <t>Realizar tres (3) Foros de Control Social en distintos municipios del departamento de Bolívar</t>
  </si>
  <si>
    <t>(N.º de personas capacitadas / Total de personas programadas para capacitación)*100</t>
  </si>
  <si>
    <t>Programar audiencias de rendición de cuentas por parte de los municipios del Departamento</t>
  </si>
  <si>
    <t>Porcentaje de Audiencias de Rendición de Cuentas ejecutadas</t>
  </si>
  <si>
    <t>Porcentaje de Foros de control social ejecutados</t>
  </si>
  <si>
    <t xml:space="preserve">Realizar capacitaciones  Formación en prácticas democráticas, participación ciudadana, control social </t>
  </si>
  <si>
    <t xml:space="preserve">Porcentaje de Capacitaciones programadas en Formación en prácticas democráticas y participación ciudadana </t>
  </si>
  <si>
    <t>Realizar cuatro (4) capacitaciones en formación en prácticas democráticas, participación ciudadana, control social o gestión ambiental en distintos municipios del departamento de Bolívar y Cartagena</t>
  </si>
  <si>
    <t>(No. de incentivos gestionados, otorgados o entregados / No de personas participantes en las actividades de fortalecimiento y ejercicio del control social)</t>
  </si>
  <si>
    <t>Reconocer, gestionar, otorgar o entregar incentivos para motivar a la ciudadanía  a participar en las actividades orientadas al fortalecimiento de la participación ciudadana y al ejercicio del control  social. (entrega de cartillas, revistas, agendas, bolígrafos, certificados, menciones u otros) al 30% de los ciudadanos participantes en las actividades programadas</t>
  </si>
  <si>
    <t xml:space="preserve">Realizar capacitación a un numero de 200 personas en formación en prácticas democráticas, participación ciudadana, control social o gestión ambiental </t>
  </si>
  <si>
    <r>
      <t>(No. de capacitaciones realizadas</t>
    </r>
    <r>
      <rPr>
        <b/>
        <sz val="11"/>
        <rFont val="Arial"/>
        <family val="2"/>
      </rPr>
      <t xml:space="preserve"> /</t>
    </r>
    <r>
      <rPr>
        <sz val="11"/>
        <rFont val="Arial"/>
        <family val="2"/>
      </rPr>
      <t xml:space="preserve"> Total de capacitaciones programados)*100</t>
    </r>
  </si>
  <si>
    <r>
      <t>(No. De actividades  realizadas</t>
    </r>
    <r>
      <rPr>
        <b/>
        <sz val="11"/>
        <rFont val="Arial"/>
        <family val="2"/>
      </rPr>
      <t xml:space="preserve"> /</t>
    </r>
    <r>
      <rPr>
        <sz val="11"/>
        <rFont val="Arial"/>
        <family val="2"/>
      </rPr>
      <t xml:space="preserve"> Total de  actividades programados)*100</t>
    </r>
  </si>
  <si>
    <t>(Nº  de respuestas oportunas de las actuaciones judiciales   / Promedio de  actuaciones judiciales   de la vigencia  )*100</t>
  </si>
  <si>
    <t>(Nº  de conceptos de las urgencias manifiestas emitidos   dentro de los términos de Ley  / Promedio de urgencias manifiestas  recibidas en el año)*100</t>
  </si>
  <si>
    <t>(Nº  de conceptos de calamidad publica emitidos   dentro de los términos de Ley / Promedio solicitudes por calamidad publica recibidas )*100</t>
  </si>
  <si>
    <t>(Nº  de concepto jurídicos atendidos/ Promedio solicitudes recibidas) *100</t>
  </si>
  <si>
    <t>(Nº  de  autos  proyectados dentro de los términos establecidos en la ley / Promedio de procesos recibidos en consulta)*100</t>
  </si>
  <si>
    <t>Realizar visitas de verificación del cumplimiento  de Modelo Integrado de Planeación y de Gestión MIPG y Ley 1712 de 20214</t>
  </si>
  <si>
    <t>(Nº de visitas realizadas para verificar la implementación MIPG-Ley 1712 de 2014/ Nº Visitas  programadas )*100</t>
  </si>
  <si>
    <t>Porcentaje de cumplimiento del programa de seguimiento a los sujetos de control</t>
  </si>
  <si>
    <t>Cumplir con el 90% de los seguimientos programados a los Sujetos de Control (15)</t>
  </si>
  <si>
    <t>Planificar y ejecutar auditorias internas a los diferentes procesos de la Entidad</t>
  </si>
  <si>
    <t xml:space="preserve">Gestionar  el cierre del 100% de los planes de mejoramiento </t>
  </si>
  <si>
    <t>Gestionar la elaboración y seguimiento de los  planes de mejoramiento de acuerdo a los hallazgos identificados en las auditorias externas (AGR)</t>
  </si>
  <si>
    <t>Realizar el 1000% de las reuniones programadas de los comités de control interno (6)</t>
  </si>
  <si>
    <t>Realizar el seguimiento al cumplimiento de  los planes establecidos en la entidad. Plan Estratégico, Plan de Capacitaciones, Plan de Auditorias Internas, Plan general de auditorias fiscales, Plan de vacaciones, Plan de contratación, Plan anticorrupción, Plan de ética y comunicaciones, Planes de acción ,Planes de mejoramiento</t>
  </si>
  <si>
    <t>(N.º de Planes a los que se ha realizado seguimiento  / Total   planes establecidos)*100</t>
  </si>
  <si>
    <t xml:space="preserve">Porcentaje de cumplimiento de los indicadores de gestión de los procesos </t>
  </si>
  <si>
    <t>(Nº de indicadores de que se les realiza seguimientos / Total   indicadores de gestión definidos)*100</t>
  </si>
  <si>
    <t>(Nº de riesgos de los procesos  controlados  / Total   riesgos definidos en cada proceso)*100</t>
  </si>
  <si>
    <t>Porcentaje de mandamientos de pagos notificados</t>
  </si>
  <si>
    <t>(N.º de procesos avocados con mandamiento de pago decretados  / N.º de procesos avocados  )*100</t>
  </si>
  <si>
    <t>Decretar el 70% de los mandamientos de pago de los procesos avocados.</t>
  </si>
  <si>
    <t>Porcentaje de practicas de  Medidas cautelares decretadas</t>
  </si>
  <si>
    <t>(Nº de procesos con medidas  cautelares decretadas /No. de procesos en el área que ameriten medidas cautelares)*100</t>
  </si>
  <si>
    <t>Decretar el 70% de las medidas cautelares de los procesos avocados que ameriten medidas cautelaras</t>
  </si>
  <si>
    <t>Decretar los autos de seguir   adelante la ejecución del proceso</t>
  </si>
  <si>
    <t xml:space="preserve">Porcentaje de procesos  con autos de seguir adelante el proceso </t>
  </si>
  <si>
    <t xml:space="preserve">( N° de procesos en el área con  autos de seguir adelante la ejecución / N° de procesos en el área que ameriten dictar el auto de ejecución ) </t>
  </si>
  <si>
    <t xml:space="preserve">Decretar el 40% de los autos de seguir adelante la ejecución en los proceso en etapa de ejecución. </t>
  </si>
  <si>
    <t>Depuración de los procesos Jurisdicción Coactiva</t>
  </si>
  <si>
    <t>Porcentaje de actividades cumplidas para depurar los procesos del área de Jurisdicción Coactiva</t>
  </si>
  <si>
    <t xml:space="preserve">( N° de Actividades Cumplidas / N° de  actividades programadas) </t>
  </si>
  <si>
    <t>Cumplir con el 100% de las actividades para depurar los procesos del área de Jurisdicción Coactiva</t>
  </si>
  <si>
    <t>Dar tramite al 70% de los títulos que se reciban en la vigencia.</t>
  </si>
  <si>
    <t>Ejecución del Plan de Vigilancia y Control Fiscal territorial (PVCFT)</t>
  </si>
  <si>
    <t>Porcentaje de cumplimiento del (PVCFT)</t>
  </si>
  <si>
    <t>Ejecutar el 100% de  las auditorias programadas en el (PVCFT)</t>
  </si>
  <si>
    <t xml:space="preserve">Realizar auditorias Financiera y de Gestión </t>
  </si>
  <si>
    <t>Porcentaje de cumplimiento de auditorias Financiera y de Gestión</t>
  </si>
  <si>
    <t>(No de auditorias Financiera y de Gestión  ejecutadas / No de auditorias Financiera y de Gestión programadas)*100</t>
  </si>
  <si>
    <t>Ejecutar el 100% de  auditorias Financiera y de Gestión</t>
  </si>
  <si>
    <t>Realizar auditorias de Cumplimiento</t>
  </si>
  <si>
    <t>Porcentaje de cumplimiento de auditorías de Cumplimiento</t>
  </si>
  <si>
    <t>Ejecutar el 100% de  auditorias de cumplimiento</t>
  </si>
  <si>
    <t>Porcentaje de cumplimiento  de actuaciones Especiales -Dictamen Estados financieros</t>
  </si>
  <si>
    <t>(No de  actuaciones Especiales -Dictamen Estados financieros ejecutadas/ No de  actuaciones Especiales -Dictamen Estados financieros programadas) *100</t>
  </si>
  <si>
    <t>Ejecutar el 100%  de  actuaciones Especiales -Dictamen Estados financieros</t>
  </si>
  <si>
    <t>Porcentaje de cumplimiento  de actuaciones Especiales -revisión y fenecimiento de la cuenta</t>
  </si>
  <si>
    <t>Ejecutar el 100%  de  actuaciones Especiales -revisión y fenecimiento de la cuenta</t>
  </si>
  <si>
    <t>Realizar actuaciones Especiales-Atención de Denuncias</t>
  </si>
  <si>
    <t>Porcentaje de cumplimiento de actuaciones Especiales-Atención de Denuncias</t>
  </si>
  <si>
    <t>(No de actuaciones Especiales-Atención de Denuncias ejecutadas/ No. De actuaciones Especiales-Atención de Denuncias programadas)*100</t>
  </si>
  <si>
    <t>Ejecutar el 100% de actuaciones Especiales-Atención de Denuncias</t>
  </si>
  <si>
    <t>(No de cuentas trasladadas para proceso administrativo sancionatorio/No de cuentas revisadas con inobservancia de los requisitos en la presentación)*100</t>
  </si>
  <si>
    <t>Reportar al Área de Responsabilidad Fiscal el 100% de cuentas con inobservancia de los requisitos en la presentación</t>
  </si>
  <si>
    <t>Porcentaje de cuentas revisadas en total</t>
  </si>
  <si>
    <t>Revisar el 100% de las cuentas rendidas</t>
  </si>
  <si>
    <t>Realizar seguimiento a los planes de mejoramiento elaborados por los sujetos y puntos  de control</t>
  </si>
  <si>
    <t>(No de seguimientos realizados a los Planes de Mejoramiento / No de seguimiento Programados)*100</t>
  </si>
  <si>
    <t xml:space="preserve">Revisar el 100% de los seguimientos realizados </t>
  </si>
  <si>
    <t>Trasladar oportunamente los hallazgos de auditoria al despacho del contralor</t>
  </si>
  <si>
    <t xml:space="preserve">(Nº de hallazgos fiscales avocados vigencia 2022  /Nº de hallazgos fiscales recibidos en la vigencia  2022 para apertura procesos de RF </t>
  </si>
  <si>
    <t>(Nº de antecedentes avocados vigencia 2022  /Nº de antecedentes recibidos en la vigencia  2022 para apertura indagaciones preliminares</t>
  </si>
  <si>
    <t>(Nº de fallos de responsabilidad fiscal debidamente ejecutoriados trasladados oportunamente a JC / Nº de procesos terminados con fallo de RF)*100</t>
  </si>
  <si>
    <t>Realizar capacitaciones en el tema de control social y participación ciudadana a los funcionarios de los sujetos de control</t>
  </si>
  <si>
    <t>Porcentaje de capacitaciones en el tema de control social y participación ciudadana a los funcionarios de los sujetos de control</t>
  </si>
  <si>
    <t>Realizar dos (2) capacitaciones en   el tema de control social y participación ciudadana a los funcionarios de los sujetos de control</t>
  </si>
  <si>
    <t>Realizar capacitación a estudiante de secundaria en el tema de Contraloria estudiantil o acompañamiento en la elección de contralores escolares</t>
  </si>
  <si>
    <t xml:space="preserve">Porcentaje de cumplimiento de  capacitación a estudiante de secundaria en el tema de Contraloria estudiantil o acompañamiento en la elección de contralores escolares </t>
  </si>
  <si>
    <t xml:space="preserve">Realizar dos (2) actividades de capacitación o acompañamiento a instituciones educativas del departamento de bolivar  </t>
  </si>
  <si>
    <t xml:space="preserve">Lograr realizar seguimiento al 100% de los indicadores definidos en los diferentes procesos de la entidad </t>
  </si>
  <si>
    <t>Realizar el informe financiero de la entidad a la Gobernación de Bolivar y Asamblea Departamental de la vigencia 2021, de acuerdo a los parámetros establecidos en la Ley</t>
  </si>
  <si>
    <t>Porcentaje de Cumplimiento en la publicación  los Informes financieros y contables en la página web</t>
  </si>
  <si>
    <t>(Valor recaudado / Valor presupuestado de ingresos)*100</t>
  </si>
  <si>
    <t xml:space="preserve">Pagar mínimo el 90% de las obligaciones presupuestales </t>
  </si>
  <si>
    <t>Realizar gestión para la entrega de los bienes y servicios solicitados</t>
  </si>
  <si>
    <t xml:space="preserve">Realizar 06 inspecciones en la vigencia </t>
  </si>
  <si>
    <t>Porcentaje de actividades para la aprobación y seguimiento del SIC</t>
  </si>
  <si>
    <t>(N.º de actividades cumplidas para la aprobación del SIC/ N.º  total  de actividades  programados del SIC)*100</t>
  </si>
  <si>
    <t>Lograr un cumplimiento  del 100% en la aprobación del SIC</t>
  </si>
  <si>
    <t>Porcentaje de actividades cumplidas para la aprobación del PGD</t>
  </si>
  <si>
    <t>Porcentaje de actividades cumplidas para la gestión del PINAR</t>
  </si>
  <si>
    <t>Porcentaje de seguimientos realizados a los planes de mejoramiento</t>
  </si>
  <si>
    <t>Gestionar la recuperación de la cartera a través de las medidas de cobro persuasivo y medidas cautelares decretadas</t>
  </si>
  <si>
    <t>Porcentaje de Recuperación de cartera</t>
  </si>
  <si>
    <t>(Nº  De recaudo en la vigencia 2022/ Total de recaudo programado en la vigencia 2022)*100</t>
  </si>
  <si>
    <t>Cumplir con el 80% recaudo programado para la vigencia 2022 (40,000,000)</t>
  </si>
  <si>
    <t>PROCESO</t>
  </si>
  <si>
    <t>RESPONSABILIDAD FISCAL</t>
  </si>
  <si>
    <t>PLAN DE ACCIÓN VIGENCIA 2022</t>
  </si>
  <si>
    <t>ADMINSTRATIVO SANCIONATORIO</t>
  </si>
  <si>
    <t>JURISDICCIÓN COACTIVA</t>
  </si>
  <si>
    <t>ATENCIÓN DE DENUNCIAS</t>
  </si>
  <si>
    <t>FORTALECIMIENTO A LA PARTICIPACIÓN CIUDADANA</t>
  </si>
  <si>
    <t>PLANEACIÓN ESTRATEGICA</t>
  </si>
  <si>
    <t>CONTROL INTERNO</t>
  </si>
  <si>
    <t>ETICA Y COMUNICACIONES</t>
  </si>
  <si>
    <t>TALENTO HUMANO</t>
  </si>
  <si>
    <t>TECNOLOGIAS DE LA INFORMACIÓN</t>
  </si>
  <si>
    <t>GESTIÓN JURIDICA</t>
  </si>
  <si>
    <t>PRESUPUESTO</t>
  </si>
  <si>
    <t>CONTABILIDAD</t>
  </si>
  <si>
    <t>TESORERIA</t>
  </si>
  <si>
    <t>ADQUISICIÓN DE BIENES Y SERVICIOS</t>
  </si>
  <si>
    <t>GESTIÓN DE LA INFRAESTRUCTURA</t>
  </si>
  <si>
    <t>GESTIÓN DOCUMENTAL</t>
  </si>
  <si>
    <t>Realizar los planes y programas definidos en la normatividad legal vigente aplicable al proceso de talento humano</t>
  </si>
  <si>
    <t xml:space="preserve">Porcentaje de Cumplimiento en la elaboración de los planes y programas definidos en la normatividad legal vigente </t>
  </si>
  <si>
    <t>(Nº de planes y programas elaborados / Nº  total de planes y programas definidos en la normatividad legal vigente )*100</t>
  </si>
  <si>
    <t>Lograr  un cumplimiento mínimo del  90% en el numero de trabajadores capacitados</t>
  </si>
  <si>
    <t>Cumplir con el 100% en la elaboración de los planes y programas definidos en la normatividad legal vigente</t>
  </si>
  <si>
    <t>Lograr cumplir mínimo, en un  90% con las actividades del programa de incentivos</t>
  </si>
  <si>
    <t xml:space="preserve">Cumplir mínimo, en un 80% las actividades de adquisición y/o actualización tecnológicas </t>
  </si>
  <si>
    <t xml:space="preserve">Lograr presentar correctamente el 100% de los informes de contabilidad programados a la Contaduría General de la Nación (4 al Año) </t>
  </si>
  <si>
    <t>Cumplir con el 100% en la publicación de los Informes financieros y contables en la página web (12)</t>
  </si>
  <si>
    <t>AUDITORIA FISCAL</t>
  </si>
  <si>
    <t>Realizar actuaciones Especiales-Dictamen Estados financieros</t>
  </si>
  <si>
    <t>Realizar actuaciones Especiales-Revisión y Fenecimiento de la cuenta</t>
  </si>
  <si>
    <t>(No de auditorías de Cumplimiento ejecutadas / No de auditorías de Cumplimiento programadas)*100</t>
  </si>
  <si>
    <t>(No de  actuaciones Especiales -revisión y fenecimiento de la cuenta (en sitio) ejecutadas/ No de  actuaciones Especiales -revisión y fenecimiento de la cuenta programadas) *100</t>
  </si>
  <si>
    <t>Porcentaje de cuentas no rendidas y/o revisadas con inobservancia de los requisitos en la presentación y reportadas para proceso administrativo sancionatorio</t>
  </si>
  <si>
    <t>Decidir 40 PAS en primera instancia  de PAS de la vigencia 2021</t>
  </si>
  <si>
    <t>(No cuentas revisadas / No Cuentas rendidas)*100</t>
  </si>
  <si>
    <t>Realizar el 100% de las capacitaciones programadas</t>
  </si>
  <si>
    <t>Porcentaje de capacitaciones a los sujetos de control en temas de Rendición de Cuentas</t>
  </si>
  <si>
    <t>(No capacitaciones realizadas / No Capacitaciones Programadas)*100</t>
  </si>
  <si>
    <t>Coordinar la elaboración con los lideres de procesos de  los planes de acción en el marco del PEI 2022-2025</t>
  </si>
  <si>
    <t>Realizar el 100% de los seguimientos programados en la vigencia 2022  a los planes de acción  (4)</t>
  </si>
  <si>
    <t>Gestionar la elaboración y seguimiento del  Plan Estratégico periodo 2022-2025</t>
  </si>
  <si>
    <t>Porcentaje de cumplimiento en la elaboración y seguimiento  del plan estratégico</t>
  </si>
  <si>
    <t>(Nº de actividades cumplidas para elaborar y realizar seguimiento del Plan Estratégico / No de actividades planificadas para elaborar y realizar seguimiento del plan estratégico)*100</t>
  </si>
  <si>
    <t>(Numero de PAC elaborados / Total de PAC  programados en el periodo)*100</t>
  </si>
  <si>
    <t>Cumplir  en un 100% en la elaboracion del PAC (12)</t>
  </si>
  <si>
    <t xml:space="preserve">Lograr un cumplimiento del programa de mantenimiento  preventivo de mínimo   80% </t>
  </si>
  <si>
    <t xml:space="preserve">Realizar el rediseño de la pagina web de la entidad en el marco de la Ley 1712 de 2014 y demas Leyes aplicables </t>
  </si>
  <si>
    <t xml:space="preserve"> EVALUAR Y CONCEPTUAR SOBRE LA GESTIÓN FISCAL DE LAS ENTIDADES PÚBLICAS Y/O PARTICULARES QUE MANEJEN FONDOS O BIENES DEL ESTADO DEL ORDEN DEPARTAMENTAL DE COMPETENCIA DE LA CONTRALORÍA DEPARTAMENTAL DE BOLÍVAR, EN OBSERVANCIA DE LOS PRINCIPIO DE ORIGEN CONSTITUCIONAL, LEGAL Y ADMINISTRATIVOS APLICABLES</t>
  </si>
  <si>
    <t xml:space="preserve">DETERMINAR Y ESTABLECER LA RESPONSABILIDAD FISCAL Y ADMINISTRATIVA  DE LOS SERVIDORES PUBLICOS Y DE LOS PARTICULARES QUE MANEJEN FONDOS PUBLICOS EN EL MARCO DEL CUMPLIMIENTO DE LAS NORMAS LEGALES VIGENTES </t>
  </si>
  <si>
    <t>APLICAR LA NORMATIVIDAD VIGENTE DEL PROCESO DE COBRO COACTIVO, TENDIENTE A LA CAPTACIÓN DE LOS RECURSOS DE LOS EJECUTADOS, CON EL FIN DE LOGRAR UN RECAUDO EFECTIVO DE LOS TÍTULOS EJECUTIVOS.</t>
  </si>
  <si>
    <t xml:space="preserve"> ATENDER OPORTUTAMENTE LAS DENUNCIAS PRESENTADAS POR LA CIUDADANIA  Y FORTALECER EL CONTROL FISCAL SOCIAL EN EL DEPARTAMENTO DE BOLIVAR</t>
  </si>
  <si>
    <t>ESTABLECER ACCIONES ENCAMINADAS A LA MEJORA CONTINUA DE LOS PROCESOS Y EL FORTALECIMIENTO INSTITUCIONAL DE LA ENTIDAD</t>
  </si>
  <si>
    <t>OBJETIVO ESTRATEGICO</t>
  </si>
  <si>
    <t xml:space="preserve">OBSERVACIONES </t>
  </si>
  <si>
    <t>PORCENTAJE</t>
  </si>
  <si>
    <t>3/3.</t>
  </si>
  <si>
    <t>0/2.</t>
  </si>
  <si>
    <t>1/1.</t>
  </si>
  <si>
    <t>0/3.</t>
  </si>
  <si>
    <t>6/6.</t>
  </si>
  <si>
    <t>2/4.</t>
  </si>
  <si>
    <t xml:space="preserve">CUMPLIMIENTO PROMEDIO </t>
  </si>
  <si>
    <t>PROCESOS</t>
  </si>
  <si>
    <t>CUMPLIMIENTO PROMEDIO</t>
  </si>
  <si>
    <t>ATENCIÓN A DENUNCIAS Y FORTALECIMIENTO A LA PARTICIPACIÓN CIUDADANA</t>
  </si>
  <si>
    <t>TECNOLOGIA DE LA INFORMACIÓN</t>
  </si>
  <si>
    <t>GESTIÓN JURÍDICA</t>
  </si>
  <si>
    <t>PROMEDIO CONSOLIDADO</t>
  </si>
  <si>
    <t>ELABORADO POR : FERNANDO CASADIEGO MENDOZA</t>
  </si>
  <si>
    <t>CARGO:  PROFESIONAL G1 DE PLANEACIÓN</t>
  </si>
  <si>
    <t>0/0</t>
  </si>
  <si>
    <t>Realizar el 100% de las actividades para elaborar y realizar  seguimiento  en la vigencia 2022  al plan estratégico instruccional (5)</t>
  </si>
  <si>
    <t>1/4.</t>
  </si>
  <si>
    <t xml:space="preserve">El termino establecido para la ejecución total de las auditorias, a la fecha del presente informe, no se ha cumplido. </t>
  </si>
  <si>
    <t xml:space="preserve">se realizaron capacitaciones en los municipios de Aguachica (Cesar), magangué y cartagena. </t>
  </si>
  <si>
    <t>0/1.</t>
  </si>
  <si>
    <t>3/4.</t>
  </si>
  <si>
    <t>Primer Trimestre</t>
  </si>
  <si>
    <t>Segundo Trimestre acomulado</t>
  </si>
  <si>
    <t>Segundo trimestre real</t>
  </si>
  <si>
    <t xml:space="preserve">Tercer Trimestre acomulado </t>
  </si>
  <si>
    <t>Tercer trimestre real</t>
  </si>
  <si>
    <t>Cuarto Trimestre</t>
  </si>
  <si>
    <t>Cuatro  trimestre real</t>
  </si>
  <si>
    <t>ETICA Y COMUNICACIÓN</t>
  </si>
  <si>
    <t>ADMINISTRATIVO SANCIONATORIO</t>
  </si>
  <si>
    <t>60/60.</t>
  </si>
  <si>
    <t>0 / 2.</t>
  </si>
  <si>
    <t>2 / 18.</t>
  </si>
  <si>
    <t>0 / 1 .</t>
  </si>
  <si>
    <t>0 / 2 .</t>
  </si>
  <si>
    <t>0 / 3 .</t>
  </si>
  <si>
    <t>6/20.</t>
  </si>
  <si>
    <t>(N.º de títulos avocados/ Total de títulos proyectados a recibir en la vigencia 2022)*100</t>
  </si>
  <si>
    <t>Decidir 20  Procesos en primera instancia de Responsabilidad Fiscal de la vigencia 2018</t>
  </si>
  <si>
    <t>Decidir 20  Procesos en primera instanciade Responsabilidad Fiscal de la vigencia 2019</t>
  </si>
  <si>
    <t>Decidir 15 Procesos en primera instancia de Responsabilidad Fiscal de la vigencia 2020</t>
  </si>
  <si>
    <t>Decidir 15 Procesos en primera instancia  de Responsabilidad Fiscal de la vigencia 2021</t>
  </si>
  <si>
    <t>Decidir 40 PAS en segunda instancia  de la vigencia 2020</t>
  </si>
  <si>
    <t>1/2.</t>
  </si>
  <si>
    <r>
      <t>(No. de denuncias con respuesta de trámite en los primeros quince días</t>
    </r>
    <r>
      <rPr>
        <b/>
        <sz val="11"/>
        <rFont val="Arial"/>
        <family val="2"/>
      </rPr>
      <t xml:space="preserve"> /</t>
    </r>
    <r>
      <rPr>
        <sz val="11"/>
        <rFont val="Arial"/>
        <family val="2"/>
      </rPr>
      <t xml:space="preserve"> Proyección de denuncias a recibir en la vigencia, valor ajustado cada trimestre)*100</t>
    </r>
  </si>
  <si>
    <r>
      <t xml:space="preserve">(No. de denuncias sometidas a consideración de Comité de denuncias </t>
    </r>
    <r>
      <rPr>
        <b/>
        <sz val="11"/>
        <rFont val="Arial"/>
        <family val="2"/>
      </rPr>
      <t xml:space="preserve">/ </t>
    </r>
    <r>
      <rPr>
        <sz val="11"/>
        <rFont val="Arial"/>
        <family val="2"/>
      </rPr>
      <t>Proyección de denuncias a colocar a consideración del Comité de denuncias, valor ajustado cada trimestre)*100</t>
    </r>
  </si>
  <si>
    <r>
      <t>(No. de denuncias trasladadas</t>
    </r>
    <r>
      <rPr>
        <b/>
        <sz val="11"/>
        <rFont val="Arial"/>
        <family val="2"/>
      </rPr>
      <t xml:space="preserve"> / </t>
    </r>
    <r>
      <rPr>
        <sz val="11"/>
        <rFont val="Arial"/>
        <family val="2"/>
      </rPr>
      <t>Proyección de denuncias recibidas de no competencia de la Contraloría Departamental de Bolívar, valor ajustado cada trimestre)*100</t>
    </r>
  </si>
  <si>
    <t>RESULTADOS CONSOLIDADO  CUMPLIMIENTO PROMEDIO PLANES DE ACCION</t>
  </si>
  <si>
    <t>0/8.</t>
  </si>
  <si>
    <t xml:space="preserve">19/19.                 </t>
  </si>
  <si>
    <t>34/57.</t>
  </si>
  <si>
    <t>El informe de auditoria definitivo no se ha recibido por parte de la AGR</t>
  </si>
  <si>
    <t>0/10</t>
  </si>
  <si>
    <t>3/6.</t>
  </si>
  <si>
    <t>7/9.</t>
  </si>
  <si>
    <t>50/101.</t>
  </si>
  <si>
    <t>95/95.</t>
  </si>
  <si>
    <t>El seguimiento de los riesgo se realizó con las auditorias internas realizadas en el mes de junio de 2022</t>
  </si>
  <si>
    <t>RESULTADO A JUNIO 30 DE 2022</t>
  </si>
  <si>
    <t>JUNIO 30 DE 2022</t>
  </si>
  <si>
    <t>$ 3.147.140.389 / $ 3.859.895.577</t>
  </si>
  <si>
    <t xml:space="preserve">6/12. </t>
  </si>
  <si>
    <t>6/12.</t>
  </si>
  <si>
    <t>$ 3.859.895.577 / $ 7.837.664.775</t>
  </si>
  <si>
    <t>$ 3.049.321.392 / $ 3.103.450.388</t>
  </si>
  <si>
    <t>13/50.</t>
  </si>
  <si>
    <t>13/13.</t>
  </si>
  <si>
    <t>35/55.</t>
  </si>
  <si>
    <t>18/35.</t>
  </si>
  <si>
    <t>$ 153.699.124/ $ 40.000.000.</t>
  </si>
  <si>
    <t>0/2</t>
  </si>
  <si>
    <t>8/18.</t>
  </si>
  <si>
    <t>1/10.</t>
  </si>
  <si>
    <t>Conceptuar dentro de los términos de ley el 100% de las urgencias manifiesta recibidas de los sujetos de control (10)</t>
  </si>
  <si>
    <t>Conceptuar dentro de los términos de ley el 100% de las calamidades publicas recibidas de los sujetos de control (25)</t>
  </si>
  <si>
    <t xml:space="preserve">17/25. </t>
  </si>
  <si>
    <t>6/8.</t>
  </si>
  <si>
    <t>Lograr Atender y emitir el 100% de los conceptos solicitados (5)</t>
  </si>
  <si>
    <t xml:space="preserve">1/5.  </t>
  </si>
  <si>
    <t>Proyectar y elaborar el 100% de los autos que correspondan a los procesos recibidos en el despacho para atender el grado de consulta (45)</t>
  </si>
  <si>
    <t>29/45.</t>
  </si>
  <si>
    <t>3/8.</t>
  </si>
  <si>
    <t>1/3.</t>
  </si>
  <si>
    <t>3/5.</t>
  </si>
  <si>
    <t>15/18.</t>
  </si>
  <si>
    <t>7/10.</t>
  </si>
  <si>
    <t>460 / 460.</t>
  </si>
  <si>
    <t>13 / 14 .</t>
  </si>
  <si>
    <t>3 / 6 .</t>
  </si>
  <si>
    <t>4 / 4 .</t>
  </si>
  <si>
    <t>$ 376.192.640 / $ 1.055.664.775</t>
  </si>
  <si>
    <t>Dar respuesta oportuna al 100% de las actuaciones judiciales  recibidos en la entidad,  provenientes de los Tribunales y Juzgados de la ciudad  (10)</t>
  </si>
  <si>
    <t>4/10.</t>
  </si>
  <si>
    <t>7 /15.</t>
  </si>
  <si>
    <t>45/94.</t>
  </si>
  <si>
    <t>47/94.</t>
  </si>
  <si>
    <t>13/32.</t>
  </si>
  <si>
    <t>32/32.</t>
  </si>
  <si>
    <t>26/47.</t>
  </si>
  <si>
    <t>38/38.</t>
  </si>
  <si>
    <t>4/4.</t>
  </si>
  <si>
    <t>90/160.</t>
  </si>
  <si>
    <t>135/200.</t>
  </si>
  <si>
    <t>CUMPLIMIENTO DE LOS PLANES DE ACCIÓN CORTE 30 DE JUNIO DE  2022</t>
  </si>
  <si>
    <t>11/20.</t>
  </si>
  <si>
    <t>10/15.</t>
  </si>
  <si>
    <t>11/15.</t>
  </si>
  <si>
    <t>27/34.</t>
  </si>
  <si>
    <t>33/36</t>
  </si>
  <si>
    <t>5/5.</t>
  </si>
  <si>
    <t>114/134.</t>
  </si>
  <si>
    <t>30/40.</t>
  </si>
  <si>
    <t>8/8</t>
  </si>
  <si>
    <t>4/76.</t>
  </si>
  <si>
    <t>0/13.</t>
  </si>
  <si>
    <t>7/7.</t>
  </si>
  <si>
    <t>a la fecha no se conocen los sujetos que rindieron o no, la cuenta</t>
  </si>
  <si>
    <t>Estos seguimientos se hacen dentro de la ejecucion de los procesos ausditores asignados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</si>
</sst>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55"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Tahoma"/>
      <family val="2"/>
    </font>
    <font>
      <sz val="11"/>
      <name val="Tahoma"/>
      <family val="2"/>
    </font>
    <font>
      <sz val="10"/>
      <name val="Arial"/>
      <family val="2"/>
    </font>
    <font>
      <sz val="11"/>
      <color rgb="FFFF0000"/>
      <name val="Tahoma"/>
      <family val="2"/>
    </font>
    <font>
      <b/>
      <sz val="11"/>
      <color rgb="FFFF0000"/>
      <name val="Tahoma"/>
      <family val="2"/>
    </font>
    <font>
      <sz val="11"/>
      <color indexed="8"/>
      <name val="Tahoma"/>
      <family val="2"/>
    </font>
    <font>
      <b/>
      <sz val="11"/>
      <color rgb="FF0070C0"/>
      <name val="Calibri"/>
      <family val="2"/>
      <scheme val="minor"/>
    </font>
    <font>
      <b/>
      <sz val="11"/>
      <color theme="1"/>
      <name val="Tahoma"/>
      <family val="2"/>
    </font>
    <font>
      <b/>
      <sz val="11"/>
      <color rgb="FF00B050"/>
      <name val="Calibri"/>
      <family val="2"/>
      <scheme val="minor"/>
    </font>
    <font>
      <sz val="11"/>
      <name val="Calibri"/>
      <family val="2"/>
      <scheme val="minor"/>
    </font>
    <font>
      <b/>
      <sz val="14"/>
      <color rgb="FF0070C0"/>
      <name val="Calibri"/>
      <family val="2"/>
      <scheme val="minor"/>
    </font>
    <font>
      <sz val="14"/>
      <color theme="1"/>
      <name val="Calibri"/>
      <family val="2"/>
      <scheme val="minor"/>
    </font>
    <font>
      <b/>
      <sz val="14"/>
      <color rgb="FF0070C0"/>
      <name val="Arial Black"/>
      <family val="2"/>
    </font>
    <font>
      <b/>
      <sz val="14"/>
      <color rgb="FF00B050"/>
      <name val="Arial Black"/>
      <family val="2"/>
    </font>
    <font>
      <b/>
      <sz val="11"/>
      <color rgb="FF0070C0"/>
      <name val="Arial Black"/>
      <family val="2"/>
    </font>
    <font>
      <b/>
      <sz val="11"/>
      <color rgb="FF00B050"/>
      <name val="Arial Black"/>
      <family val="2"/>
    </font>
    <font>
      <b/>
      <sz val="11"/>
      <color theme="1"/>
      <name val="Arial Black"/>
      <family val="2"/>
    </font>
    <font>
      <sz val="11"/>
      <color rgb="FF002060"/>
      <name val="Tahoma"/>
      <family val="2"/>
    </font>
    <font>
      <b/>
      <sz val="11"/>
      <color rgb="FF002060"/>
      <name val="Tahoma"/>
      <family val="2"/>
    </font>
    <font>
      <b/>
      <sz val="11"/>
      <color rgb="FF0070C0"/>
      <name val="Tahoma"/>
      <family val="2"/>
    </font>
    <font>
      <sz val="11"/>
      <color rgb="FF7030A0"/>
      <name val="Tahoma"/>
      <family val="2"/>
    </font>
    <font>
      <b/>
      <sz val="14"/>
      <color theme="1"/>
      <name val="Tahoma"/>
      <family val="2"/>
    </font>
    <font>
      <b/>
      <sz val="11"/>
      <color rgb="FF00B050"/>
      <name val="Tahoma"/>
      <family val="2"/>
    </font>
    <font>
      <b/>
      <sz val="14"/>
      <color rgb="FF00B050"/>
      <name val="Tahoma"/>
      <family val="2"/>
    </font>
    <font>
      <b/>
      <sz val="14"/>
      <color rgb="FF0070C0"/>
      <name val="Tahoma"/>
      <family val="2"/>
    </font>
    <font>
      <b/>
      <sz val="14"/>
      <color rgb="FFFF0000"/>
      <name val="Tahoma"/>
      <family val="2"/>
    </font>
    <font>
      <sz val="14"/>
      <color theme="1"/>
      <name val="Tahoma"/>
      <family val="2"/>
    </font>
    <font>
      <sz val="14"/>
      <name val="Tahoma"/>
      <family val="2"/>
    </font>
    <font>
      <b/>
      <sz val="14"/>
      <name val="Tahoma"/>
      <family val="2"/>
    </font>
    <font>
      <b/>
      <sz val="16"/>
      <color rgb="FFFF0000"/>
      <name val="Tahoma"/>
      <family val="2"/>
    </font>
    <font>
      <sz val="16"/>
      <color theme="1"/>
      <name val="Tahoma"/>
      <family val="2"/>
    </font>
    <font>
      <b/>
      <sz val="16"/>
      <color theme="0"/>
      <name val="Tahoma"/>
      <family val="2"/>
    </font>
    <font>
      <b/>
      <sz val="12"/>
      <color theme="1"/>
      <name val="Tahoma"/>
      <family val="2"/>
    </font>
    <font>
      <b/>
      <sz val="11"/>
      <color theme="0"/>
      <name val="Tahoma"/>
      <family val="2"/>
    </font>
    <font>
      <b/>
      <sz val="10"/>
      <color theme="1"/>
      <name val="Tahoma"/>
      <family val="2"/>
    </font>
    <font>
      <b/>
      <sz val="12"/>
      <color rgb="FFFF0000"/>
      <name val="Tahoma"/>
      <family val="2"/>
    </font>
    <font>
      <b/>
      <sz val="13"/>
      <color rgb="FFFF0000"/>
      <name val="Tahoma"/>
      <family val="2"/>
    </font>
    <font>
      <sz val="11"/>
      <name val="Arial"/>
      <family val="2"/>
    </font>
    <font>
      <sz val="11"/>
      <color theme="1"/>
      <name val="Arial"/>
      <family val="2"/>
    </font>
    <font>
      <b/>
      <sz val="14"/>
      <name val="Arial"/>
      <family val="2"/>
    </font>
    <font>
      <b/>
      <sz val="11"/>
      <color theme="1"/>
      <name val="Arial"/>
      <family val="2"/>
    </font>
    <font>
      <b/>
      <sz val="12"/>
      <name val="Arial"/>
      <family val="2"/>
    </font>
    <font>
      <sz val="12"/>
      <name val="Arial"/>
      <family val="2"/>
    </font>
    <font>
      <b/>
      <sz val="11"/>
      <name val="Arial"/>
      <family val="2"/>
    </font>
    <font>
      <b/>
      <sz val="14"/>
      <color theme="1"/>
      <name val="Arial"/>
      <family val="2"/>
    </font>
    <font>
      <sz val="14"/>
      <color theme="1"/>
      <name val="Arial"/>
      <family val="2"/>
    </font>
    <font>
      <b/>
      <sz val="40"/>
      <color theme="1"/>
      <name val="Arial"/>
      <family val="2"/>
    </font>
    <font>
      <b/>
      <sz val="12"/>
      <color theme="1"/>
      <name val="Arial"/>
      <family val="2"/>
    </font>
    <font>
      <sz val="11"/>
      <color rgb="FF00B050"/>
      <name val="Arial"/>
      <family val="2"/>
    </font>
    <font>
      <b/>
      <sz val="11"/>
      <color rgb="FF00B050"/>
      <name val="Arial"/>
      <family val="2"/>
    </font>
    <font>
      <sz val="12"/>
      <color rgb="FF00B050"/>
      <name val="Arial"/>
      <family val="2"/>
    </font>
    <font>
      <sz val="8"/>
      <name val="Arial"/>
      <family val="2"/>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2FC70"/>
        <bgColor indexed="64"/>
      </patternFill>
    </fill>
    <fill>
      <patternFill patternType="solid">
        <fgColor theme="0" tint="-0.14999847407452621"/>
        <bgColor indexed="64"/>
      </patternFill>
    </fill>
    <fill>
      <patternFill patternType="solid">
        <fgColor theme="1"/>
        <bgColor indexed="64"/>
      </patternFill>
    </fill>
    <fill>
      <patternFill patternType="solid">
        <fgColor rgb="FFBB1BBF"/>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rgb="FF000000"/>
      </right>
      <top style="thin">
        <color indexed="64"/>
      </top>
      <bottom style="thin">
        <color rgb="FF000000"/>
      </bottom>
      <diagonal/>
    </border>
    <border>
      <left/>
      <right style="thin">
        <color rgb="FF000000"/>
      </right>
      <top style="thin">
        <color rgb="FF000000"/>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5" fillId="0" borderId="0"/>
    <xf numFmtId="43" fontId="1" fillId="0" borderId="0" applyFont="0" applyFill="0" applyBorder="0" applyAlignment="0" applyProtection="0"/>
  </cellStyleXfs>
  <cellXfs count="396">
    <xf numFmtId="0" fontId="0" fillId="0" borderId="0" xfId="0"/>
    <xf numFmtId="0" fontId="4" fillId="0" borderId="2" xfId="0" applyFont="1" applyFill="1" applyBorder="1" applyAlignment="1">
      <alignment vertical="center" wrapText="1"/>
    </xf>
    <xf numFmtId="0" fontId="4" fillId="0" borderId="2" xfId="0" applyFont="1" applyFill="1" applyBorder="1" applyAlignment="1">
      <alignment vertical="top" wrapText="1"/>
    </xf>
    <xf numFmtId="0" fontId="4" fillId="0" borderId="2" xfId="0" applyFont="1" applyBorder="1" applyAlignment="1">
      <alignment vertical="top" wrapText="1"/>
    </xf>
    <xf numFmtId="0" fontId="8" fillId="0" borderId="2" xfId="0" applyFont="1" applyBorder="1" applyAlignment="1">
      <alignment vertical="top" wrapText="1"/>
    </xf>
    <xf numFmtId="0" fontId="8" fillId="0" borderId="2" xfId="0" applyFont="1" applyFill="1" applyBorder="1" applyAlignment="1">
      <alignment vertical="top"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3" fillId="0" borderId="2" xfId="0" applyFont="1" applyFill="1" applyBorder="1" applyAlignment="1">
      <alignment horizontal="justify" vertical="top"/>
    </xf>
    <xf numFmtId="0" fontId="4" fillId="0" borderId="2" xfId="2" applyNumberFormat="1" applyFont="1" applyFill="1" applyBorder="1" applyAlignment="1">
      <alignment vertical="top" wrapText="1"/>
    </xf>
    <xf numFmtId="0" fontId="4" fillId="2" borderId="2" xfId="0" applyFont="1" applyFill="1" applyBorder="1" applyAlignment="1">
      <alignment vertical="top" wrapText="1"/>
    </xf>
    <xf numFmtId="0" fontId="7" fillId="2" borderId="2" xfId="0" applyFont="1" applyFill="1" applyBorder="1" applyAlignment="1">
      <alignment horizontal="center" vertical="center" wrapText="1"/>
    </xf>
    <xf numFmtId="0" fontId="7" fillId="2" borderId="2" xfId="0" applyNumberFormat="1" applyFont="1" applyFill="1" applyBorder="1" applyAlignment="1">
      <alignment horizontal="center" vertical="center" wrapText="1"/>
    </xf>
    <xf numFmtId="0" fontId="4" fillId="2" borderId="2" xfId="0" applyFont="1" applyFill="1" applyBorder="1" applyAlignment="1">
      <alignment vertical="center" wrapText="1"/>
    </xf>
    <xf numFmtId="9" fontId="4" fillId="0" borderId="2" xfId="0" applyNumberFormat="1" applyFont="1" applyBorder="1" applyAlignment="1">
      <alignment vertical="top" wrapText="1"/>
    </xf>
    <xf numFmtId="0" fontId="3" fillId="0" borderId="2" xfId="0" applyFont="1" applyBorder="1" applyAlignment="1">
      <alignment vertical="center" wrapText="1"/>
    </xf>
    <xf numFmtId="9" fontId="4" fillId="0" borderId="2" xfId="0" applyNumberFormat="1" applyFont="1" applyFill="1" applyBorder="1" applyAlignment="1">
      <alignment vertical="top" wrapText="1"/>
    </xf>
    <xf numFmtId="0" fontId="8" fillId="0" borderId="2" xfId="0" applyFont="1" applyBorder="1" applyAlignment="1">
      <alignment vertical="center" wrapText="1"/>
    </xf>
    <xf numFmtId="0" fontId="3" fillId="0" borderId="2" xfId="0" applyFont="1" applyFill="1" applyBorder="1" applyAlignment="1">
      <alignment vertical="top" wrapText="1"/>
    </xf>
    <xf numFmtId="0" fontId="4" fillId="2" borderId="1" xfId="0" applyFont="1" applyFill="1" applyBorder="1" applyAlignment="1">
      <alignment vertical="center" wrapText="1"/>
    </xf>
    <xf numFmtId="0" fontId="4" fillId="0" borderId="3" xfId="2" applyFont="1" applyFill="1" applyBorder="1" applyAlignment="1">
      <alignment vertical="top" wrapText="1"/>
    </xf>
    <xf numFmtId="0" fontId="4" fillId="0" borderId="1" xfId="0" applyFont="1" applyBorder="1" applyAlignment="1">
      <alignment vertical="top" wrapText="1"/>
    </xf>
    <xf numFmtId="0" fontId="4" fillId="0" borderId="4" xfId="2" applyNumberFormat="1" applyFont="1" applyFill="1" applyBorder="1" applyAlignment="1">
      <alignment vertical="top" wrapText="1"/>
    </xf>
    <xf numFmtId="0" fontId="4" fillId="0" borderId="2" xfId="2" applyNumberFormat="1" applyFont="1" applyFill="1" applyBorder="1" applyAlignment="1">
      <alignment vertical="center" wrapText="1"/>
    </xf>
    <xf numFmtId="0" fontId="3" fillId="0" borderId="6" xfId="0" applyFont="1" applyFill="1" applyBorder="1" applyAlignment="1">
      <alignment vertical="top"/>
    </xf>
    <xf numFmtId="0" fontId="4" fillId="0" borderId="4" xfId="0" applyFont="1" applyFill="1" applyBorder="1" applyAlignment="1">
      <alignment vertical="top" wrapText="1"/>
    </xf>
    <xf numFmtId="0" fontId="4" fillId="2" borderId="4" xfId="0" applyFont="1" applyFill="1" applyBorder="1" applyAlignment="1">
      <alignment vertical="top" wrapText="1"/>
    </xf>
    <xf numFmtId="0" fontId="3" fillId="0" borderId="2" xfId="0" applyFont="1" applyFill="1" applyBorder="1" applyAlignment="1">
      <alignment vertical="top"/>
    </xf>
    <xf numFmtId="0" fontId="4" fillId="0" borderId="8" xfId="0" applyFont="1" applyFill="1" applyBorder="1" applyAlignment="1">
      <alignment vertical="top" wrapText="1"/>
    </xf>
    <xf numFmtId="0" fontId="3" fillId="0" borderId="2" xfId="0" applyFont="1" applyFill="1" applyBorder="1" applyAlignment="1">
      <alignment vertical="center" wrapText="1"/>
    </xf>
    <xf numFmtId="9" fontId="4" fillId="2" borderId="4" xfId="0" applyNumberFormat="1" applyFont="1" applyFill="1" applyBorder="1" applyAlignment="1">
      <alignment vertical="top" wrapText="1"/>
    </xf>
    <xf numFmtId="0" fontId="3" fillId="0" borderId="2" xfId="0" applyFont="1" applyBorder="1" applyAlignment="1">
      <alignment vertical="top" wrapText="1"/>
    </xf>
    <xf numFmtId="0" fontId="4" fillId="0" borderId="6" xfId="0" applyFont="1" applyBorder="1" applyAlignment="1">
      <alignment vertical="top" wrapText="1"/>
    </xf>
    <xf numFmtId="9" fontId="4" fillId="0" borderId="0" xfId="0" applyNumberFormat="1" applyFont="1" applyBorder="1" applyAlignment="1">
      <alignment horizontal="center" vertical="center" wrapText="1"/>
    </xf>
    <xf numFmtId="0" fontId="7" fillId="0" borderId="2" xfId="0" applyFont="1" applyFill="1" applyBorder="1" applyAlignment="1">
      <alignment horizontal="center" vertical="center"/>
    </xf>
    <xf numFmtId="0" fontId="0" fillId="0" borderId="0" xfId="0" applyFont="1"/>
    <xf numFmtId="0" fontId="12" fillId="0" borderId="2" xfId="0" applyFont="1" applyBorder="1" applyAlignment="1">
      <alignment horizontal="center" vertical="center"/>
    </xf>
    <xf numFmtId="0" fontId="4" fillId="2" borderId="2" xfId="0" applyFont="1" applyFill="1" applyBorder="1" applyAlignment="1">
      <alignment horizontal="justify" vertical="top"/>
    </xf>
    <xf numFmtId="2" fontId="3" fillId="0" borderId="2" xfId="0" applyNumberFormat="1" applyFont="1" applyFill="1" applyBorder="1" applyAlignment="1">
      <alignment horizontal="center" vertical="center"/>
    </xf>
    <xf numFmtId="0" fontId="3" fillId="0" borderId="2" xfId="0" applyFont="1" applyBorder="1" applyAlignment="1">
      <alignment horizontal="justify" vertical="top"/>
    </xf>
    <xf numFmtId="0" fontId="0" fillId="0" borderId="0" xfId="0" applyFont="1" applyAlignment="1">
      <alignment horizontal="center" vertical="center"/>
    </xf>
    <xf numFmtId="0" fontId="2" fillId="0" borderId="2" xfId="0" applyFont="1" applyBorder="1" applyAlignment="1">
      <alignment horizontal="center" vertical="center"/>
    </xf>
    <xf numFmtId="0" fontId="0" fillId="0" borderId="3" xfId="0" applyFont="1" applyBorder="1" applyAlignment="1">
      <alignment horizontal="center" vertical="center"/>
    </xf>
    <xf numFmtId="0" fontId="4" fillId="0" borderId="2" xfId="0" applyFont="1" applyBorder="1" applyAlignment="1">
      <alignment vertical="center" wrapText="1"/>
    </xf>
    <xf numFmtId="0" fontId="0" fillId="0" borderId="2" xfId="0" applyFont="1" applyBorder="1" applyAlignment="1">
      <alignment horizontal="center" vertical="center"/>
    </xf>
    <xf numFmtId="0" fontId="0" fillId="0" borderId="2" xfId="0" applyFont="1" applyFill="1" applyBorder="1" applyAlignment="1">
      <alignment horizontal="center" vertical="center"/>
    </xf>
    <xf numFmtId="2" fontId="4" fillId="0" borderId="2" xfId="0" applyNumberFormat="1" applyFont="1" applyFill="1" applyBorder="1" applyAlignment="1">
      <alignment horizontal="center" vertical="center" wrapText="1"/>
    </xf>
    <xf numFmtId="0" fontId="11" fillId="4" borderId="6" xfId="0" applyFont="1" applyFill="1" applyBorder="1" applyAlignment="1">
      <alignment vertical="center"/>
    </xf>
    <xf numFmtId="0" fontId="11" fillId="4" borderId="9" xfId="0" applyFont="1" applyFill="1" applyBorder="1" applyAlignment="1">
      <alignment vertical="center"/>
    </xf>
    <xf numFmtId="0" fontId="9" fillId="3" borderId="6" xfId="0" applyFont="1" applyFill="1" applyBorder="1" applyAlignment="1">
      <alignment vertical="center"/>
    </xf>
    <xf numFmtId="0" fontId="9" fillId="3" borderId="9" xfId="0" applyFont="1" applyFill="1" applyBorder="1" applyAlignment="1">
      <alignment vertical="center"/>
    </xf>
    <xf numFmtId="0" fontId="13" fillId="3" borderId="6" xfId="0" applyFont="1" applyFill="1" applyBorder="1" applyAlignment="1">
      <alignment vertical="center"/>
    </xf>
    <xf numFmtId="0" fontId="13" fillId="3" borderId="9" xfId="0" applyFont="1" applyFill="1" applyBorder="1" applyAlignment="1">
      <alignment vertical="center"/>
    </xf>
    <xf numFmtId="0" fontId="14" fillId="0" borderId="0" xfId="0" applyFont="1"/>
    <xf numFmtId="0" fontId="15" fillId="3" borderId="9" xfId="0" applyFont="1" applyFill="1" applyBorder="1" applyAlignment="1">
      <alignment vertical="center"/>
    </xf>
    <xf numFmtId="0" fontId="17" fillId="3" borderId="6" xfId="0" applyFont="1" applyFill="1" applyBorder="1" applyAlignment="1">
      <alignment vertical="center"/>
    </xf>
    <xf numFmtId="0" fontId="17" fillId="3" borderId="9" xfId="0" applyFont="1" applyFill="1" applyBorder="1" applyAlignment="1">
      <alignment vertical="center"/>
    </xf>
    <xf numFmtId="0" fontId="18" fillId="4" borderId="6" xfId="0" applyFont="1" applyFill="1" applyBorder="1" applyAlignment="1">
      <alignment vertical="center"/>
    </xf>
    <xf numFmtId="0" fontId="18" fillId="4" borderId="9" xfId="0" applyFont="1" applyFill="1" applyBorder="1" applyAlignment="1">
      <alignment vertical="center"/>
    </xf>
    <xf numFmtId="0" fontId="9" fillId="3" borderId="13" xfId="0" applyFont="1" applyFill="1" applyBorder="1" applyAlignment="1">
      <alignment vertical="center"/>
    </xf>
    <xf numFmtId="0" fontId="15" fillId="3" borderId="13" xfId="0" applyFont="1" applyFill="1" applyBorder="1" applyAlignment="1">
      <alignment vertical="center"/>
    </xf>
    <xf numFmtId="0" fontId="15" fillId="3" borderId="6" xfId="0" applyFont="1" applyFill="1" applyBorder="1" applyAlignment="1">
      <alignment vertical="center"/>
    </xf>
    <xf numFmtId="0" fontId="2" fillId="5" borderId="2" xfId="0" applyFont="1" applyFill="1" applyBorder="1" applyAlignment="1">
      <alignment horizontal="center" vertical="center"/>
    </xf>
    <xf numFmtId="0" fontId="20" fillId="0" borderId="2" xfId="0" applyFont="1" applyFill="1" applyBorder="1" applyAlignment="1">
      <alignment vertical="top" wrapText="1"/>
    </xf>
    <xf numFmtId="0" fontId="20" fillId="2" borderId="2" xfId="0" applyFont="1" applyFill="1" applyBorder="1" applyAlignment="1">
      <alignment vertical="top" wrapText="1"/>
    </xf>
    <xf numFmtId="0" fontId="20" fillId="0" borderId="4" xfId="0" applyFont="1" applyFill="1" applyBorder="1" applyAlignment="1">
      <alignment vertical="top" wrapText="1"/>
    </xf>
    <xf numFmtId="0" fontId="20" fillId="0" borderId="2" xfId="0" applyFont="1" applyBorder="1" applyAlignment="1">
      <alignment vertical="top"/>
    </xf>
    <xf numFmtId="0" fontId="20" fillId="0" borderId="2" xfId="0" applyFont="1" applyBorder="1" applyAlignment="1">
      <alignment vertical="top" wrapText="1"/>
    </xf>
    <xf numFmtId="0" fontId="20" fillId="0" borderId="2" xfId="0" applyFont="1" applyBorder="1" applyAlignment="1">
      <alignment vertical="center" wrapText="1"/>
    </xf>
    <xf numFmtId="0" fontId="20" fillId="0" borderId="8" xfId="0" applyFont="1" applyFill="1" applyBorder="1" applyAlignment="1">
      <alignment vertical="top" wrapText="1"/>
    </xf>
    <xf numFmtId="0" fontId="20" fillId="0" borderId="4" xfId="2" applyNumberFormat="1" applyFont="1" applyFill="1" applyBorder="1" applyAlignment="1">
      <alignment vertical="top" wrapText="1"/>
    </xf>
    <xf numFmtId="0" fontId="20" fillId="0" borderId="2" xfId="2" applyNumberFormat="1" applyFont="1" applyFill="1" applyBorder="1" applyAlignment="1">
      <alignment vertical="top" wrapText="1"/>
    </xf>
    <xf numFmtId="0" fontId="20" fillId="0" borderId="2" xfId="0" applyFont="1" applyFill="1" applyBorder="1" applyAlignment="1">
      <alignment horizontal="justify" vertical="center"/>
    </xf>
    <xf numFmtId="0" fontId="20" fillId="0" borderId="4" xfId="0" applyFont="1" applyBorder="1" applyAlignment="1">
      <alignment vertical="top" wrapText="1"/>
    </xf>
    <xf numFmtId="0" fontId="20" fillId="2" borderId="2" xfId="0" applyFont="1" applyFill="1" applyBorder="1" applyAlignment="1">
      <alignment vertical="center" wrapText="1"/>
    </xf>
    <xf numFmtId="0" fontId="20" fillId="0" borderId="2" xfId="0" applyFont="1" applyFill="1" applyBorder="1" applyAlignment="1">
      <alignment vertical="center" wrapText="1"/>
    </xf>
    <xf numFmtId="0" fontId="20" fillId="0" borderId="2" xfId="0" applyFont="1" applyFill="1" applyBorder="1" applyAlignment="1">
      <alignment vertical="top"/>
    </xf>
    <xf numFmtId="0" fontId="20" fillId="2" borderId="10" xfId="2" applyNumberFormat="1" applyFont="1" applyFill="1" applyBorder="1" applyAlignment="1">
      <alignment vertical="top" wrapText="1"/>
    </xf>
    <xf numFmtId="0" fontId="20" fillId="2" borderId="4" xfId="0" applyFont="1" applyFill="1" applyBorder="1" applyAlignment="1">
      <alignment vertical="top" wrapText="1"/>
    </xf>
    <xf numFmtId="0" fontId="20" fillId="2" borderId="4" xfId="2" applyNumberFormat="1" applyFont="1" applyFill="1" applyBorder="1" applyAlignment="1">
      <alignment vertical="top" wrapText="1"/>
    </xf>
    <xf numFmtId="9" fontId="20" fillId="0" borderId="2" xfId="0" applyNumberFormat="1" applyFont="1" applyFill="1" applyBorder="1" applyAlignment="1">
      <alignment vertical="top" wrapText="1"/>
    </xf>
    <xf numFmtId="0" fontId="20" fillId="0" borderId="2" xfId="0" applyFont="1" applyFill="1" applyBorder="1" applyAlignment="1">
      <alignment horizontal="justify" vertical="top"/>
    </xf>
    <xf numFmtId="0" fontId="20" fillId="0" borderId="15" xfId="0" applyFont="1" applyBorder="1" applyAlignment="1">
      <alignment vertical="top" wrapText="1"/>
    </xf>
    <xf numFmtId="0" fontId="16" fillId="4" borderId="11" xfId="0" applyFont="1" applyFill="1" applyBorder="1" applyAlignment="1">
      <alignment vertical="center"/>
    </xf>
    <xf numFmtId="0" fontId="16" fillId="4" borderId="12" xfId="0" applyFont="1" applyFill="1" applyBorder="1" applyAlignment="1">
      <alignment vertical="center"/>
    </xf>
    <xf numFmtId="0" fontId="20" fillId="2" borderId="2" xfId="0" applyFont="1" applyFill="1" applyBorder="1" applyAlignment="1">
      <alignment horizontal="justify" vertical="center"/>
    </xf>
    <xf numFmtId="0" fontId="20" fillId="0" borderId="14" xfId="0" applyFont="1" applyBorder="1" applyAlignment="1">
      <alignment vertical="top" wrapText="1"/>
    </xf>
    <xf numFmtId="2" fontId="7" fillId="5" borderId="2" xfId="1" applyNumberFormat="1" applyFont="1" applyFill="1" applyBorder="1" applyAlignment="1">
      <alignment horizontal="center" vertical="center" wrapText="1"/>
    </xf>
    <xf numFmtId="2" fontId="6" fillId="0" borderId="2" xfId="0" applyNumberFormat="1" applyFont="1" applyFill="1" applyBorder="1" applyAlignment="1">
      <alignment horizontal="center" vertical="center"/>
    </xf>
    <xf numFmtId="2" fontId="6" fillId="0" borderId="2" xfId="0" applyNumberFormat="1" applyFont="1" applyFill="1" applyBorder="1" applyAlignment="1">
      <alignment horizontal="center" vertical="center" wrapText="1"/>
    </xf>
    <xf numFmtId="2" fontId="6" fillId="0" borderId="2" xfId="0" applyNumberFormat="1" applyFont="1" applyBorder="1" applyAlignment="1">
      <alignment horizontal="center" vertical="center" wrapText="1"/>
    </xf>
    <xf numFmtId="2" fontId="6" fillId="2" borderId="2" xfId="0" applyNumberFormat="1" applyFont="1" applyFill="1" applyBorder="1" applyAlignment="1">
      <alignment horizontal="center" vertical="center" wrapText="1"/>
    </xf>
    <xf numFmtId="2" fontId="6" fillId="0" borderId="2" xfId="2" applyNumberFormat="1" applyFont="1" applyFill="1" applyBorder="1" applyAlignment="1">
      <alignment horizontal="center" vertical="center" wrapText="1"/>
    </xf>
    <xf numFmtId="2" fontId="6" fillId="0" borderId="6" xfId="0" applyNumberFormat="1" applyFont="1" applyBorder="1" applyAlignment="1">
      <alignment horizontal="center" vertical="center" wrapText="1"/>
    </xf>
    <xf numFmtId="2" fontId="4" fillId="0" borderId="2" xfId="0" applyNumberFormat="1" applyFont="1" applyFill="1" applyBorder="1" applyAlignment="1">
      <alignment vertical="center" wrapText="1"/>
    </xf>
    <xf numFmtId="9" fontId="4" fillId="2" borderId="2" xfId="0" applyNumberFormat="1" applyFont="1" applyFill="1" applyBorder="1" applyAlignment="1">
      <alignment vertical="center" wrapText="1"/>
    </xf>
    <xf numFmtId="14" fontId="4" fillId="0" borderId="2" xfId="0" applyNumberFormat="1" applyFont="1" applyFill="1" applyBorder="1" applyAlignment="1">
      <alignment vertical="top" wrapText="1"/>
    </xf>
    <xf numFmtId="9" fontId="4" fillId="2" borderId="2" xfId="0" applyNumberFormat="1" applyFont="1" applyFill="1" applyBorder="1" applyAlignment="1">
      <alignment vertical="top" wrapText="1"/>
    </xf>
    <xf numFmtId="9" fontId="4" fillId="0" borderId="2" xfId="0" applyNumberFormat="1" applyFont="1" applyFill="1" applyBorder="1" applyAlignment="1">
      <alignment vertical="center" wrapText="1"/>
    </xf>
    <xf numFmtId="0" fontId="4" fillId="0" borderId="6" xfId="0" applyFont="1" applyFill="1" applyBorder="1" applyAlignment="1">
      <alignment vertical="top"/>
    </xf>
    <xf numFmtId="0" fontId="3" fillId="0" borderId="18" xfId="0" applyFont="1" applyFill="1" applyBorder="1" applyAlignment="1">
      <alignment horizontal="justify" vertical="top"/>
    </xf>
    <xf numFmtId="0" fontId="0"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4" fillId="0" borderId="3" xfId="0" applyFont="1" applyBorder="1" applyAlignment="1">
      <alignment vertical="center" wrapText="1"/>
    </xf>
    <xf numFmtId="0" fontId="7" fillId="0" borderId="2" xfId="0" applyFont="1" applyBorder="1" applyAlignment="1">
      <alignment horizontal="center" vertical="center" wrapText="1"/>
    </xf>
    <xf numFmtId="0" fontId="20" fillId="0" borderId="1" xfId="0" applyFont="1" applyFill="1" applyBorder="1" applyAlignment="1">
      <alignment vertical="center" wrapText="1"/>
    </xf>
    <xf numFmtId="0" fontId="0"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8" fillId="0" borderId="1" xfId="0" applyFont="1" applyBorder="1" applyAlignment="1">
      <alignment vertical="top" wrapText="1"/>
    </xf>
    <xf numFmtId="4" fontId="6" fillId="0" borderId="2" xfId="0" applyNumberFormat="1" applyFont="1" applyFill="1" applyBorder="1" applyAlignment="1">
      <alignment horizontal="center" vertical="center" wrapText="1"/>
    </xf>
    <xf numFmtId="0" fontId="0" fillId="7" borderId="2" xfId="0" applyFont="1" applyFill="1" applyBorder="1" applyAlignment="1">
      <alignment horizontal="center" vertical="center" wrapText="1"/>
    </xf>
    <xf numFmtId="0" fontId="0" fillId="7" borderId="1" xfId="0" applyFont="1" applyFill="1" applyBorder="1" applyAlignment="1">
      <alignment horizontal="center" vertical="center" wrapText="1"/>
    </xf>
    <xf numFmtId="0" fontId="0" fillId="7" borderId="2" xfId="0" applyFont="1" applyFill="1" applyBorder="1" applyAlignment="1">
      <alignment horizontal="center" vertical="center"/>
    </xf>
    <xf numFmtId="0" fontId="0" fillId="7" borderId="3" xfId="0" applyFont="1" applyFill="1" applyBorder="1" applyAlignment="1">
      <alignment horizontal="center" vertical="center"/>
    </xf>
    <xf numFmtId="0" fontId="12" fillId="7" borderId="2" xfId="0" applyFont="1" applyFill="1" applyBorder="1" applyAlignment="1">
      <alignment horizontal="center" vertical="center"/>
    </xf>
    <xf numFmtId="0" fontId="0" fillId="7" borderId="1" xfId="0" applyFont="1" applyFill="1" applyBorder="1" applyAlignment="1">
      <alignment horizontal="center" vertical="center"/>
    </xf>
    <xf numFmtId="2" fontId="3" fillId="0" borderId="2" xfId="0" applyNumberFormat="1" applyFont="1" applyBorder="1" applyAlignment="1">
      <alignment horizontal="center" vertical="center"/>
    </xf>
    <xf numFmtId="0" fontId="6" fillId="0" borderId="0" xfId="0" applyFont="1"/>
    <xf numFmtId="0" fontId="3" fillId="0" borderId="0" xfId="0" applyFont="1"/>
    <xf numFmtId="0" fontId="7" fillId="5" borderId="2" xfId="0" applyFont="1" applyFill="1" applyBorder="1" applyAlignment="1">
      <alignment vertical="center"/>
    </xf>
    <xf numFmtId="0" fontId="24" fillId="5" borderId="2" xfId="0" applyFont="1" applyFill="1" applyBorder="1" applyAlignment="1">
      <alignment horizontal="center" vertical="center"/>
    </xf>
    <xf numFmtId="2" fontId="10" fillId="5" borderId="2" xfId="0" applyNumberFormat="1" applyFont="1" applyFill="1" applyBorder="1" applyAlignment="1">
      <alignment horizontal="center" vertical="center" wrapText="1"/>
    </xf>
    <xf numFmtId="0" fontId="25" fillId="4" borderId="9" xfId="0" applyFont="1" applyFill="1" applyBorder="1" applyAlignment="1">
      <alignment vertical="center"/>
    </xf>
    <xf numFmtId="0" fontId="26" fillId="4" borderId="9" xfId="0" applyFont="1" applyFill="1" applyBorder="1" applyAlignment="1">
      <alignment horizontal="center" vertical="center"/>
    </xf>
    <xf numFmtId="0" fontId="25" fillId="4" borderId="9" xfId="0" applyFont="1" applyFill="1" applyBorder="1" applyAlignment="1">
      <alignment horizontal="center" vertical="center"/>
    </xf>
    <xf numFmtId="2" fontId="26" fillId="4" borderId="4" xfId="0" applyNumberFormat="1" applyFont="1" applyFill="1" applyBorder="1" applyAlignment="1">
      <alignment horizontal="center" vertical="center"/>
    </xf>
    <xf numFmtId="0" fontId="22" fillId="3" borderId="9" xfId="0" applyFont="1" applyFill="1" applyBorder="1" applyAlignment="1">
      <alignment vertical="center"/>
    </xf>
    <xf numFmtId="0" fontId="27" fillId="3" borderId="9" xfId="0" applyFont="1" applyFill="1" applyBorder="1" applyAlignment="1">
      <alignment vertical="center"/>
    </xf>
    <xf numFmtId="0" fontId="27" fillId="3" borderId="9" xfId="0" applyFont="1" applyFill="1" applyBorder="1" applyAlignment="1">
      <alignment horizontal="center" vertical="center"/>
    </xf>
    <xf numFmtId="2" fontId="28" fillId="3" borderId="2" xfId="0" applyNumberFormat="1" applyFont="1" applyFill="1" applyBorder="1" applyAlignment="1">
      <alignment horizontal="center" vertical="center"/>
    </xf>
    <xf numFmtId="2" fontId="24" fillId="3" borderId="2" xfId="0" applyNumberFormat="1" applyFont="1" applyFill="1" applyBorder="1" applyAlignment="1">
      <alignment horizontal="center" vertical="center"/>
    </xf>
    <xf numFmtId="0" fontId="29" fillId="0" borderId="0" xfId="0" applyFont="1"/>
    <xf numFmtId="2" fontId="4" fillId="0" borderId="2" xfId="0" applyNumberFormat="1" applyFont="1" applyBorder="1" applyAlignment="1">
      <alignment horizontal="center" vertical="center"/>
    </xf>
    <xf numFmtId="2" fontId="4" fillId="0" borderId="4" xfId="0" applyNumberFormat="1" applyFont="1" applyBorder="1" applyAlignment="1">
      <alignment horizontal="center" vertical="center"/>
    </xf>
    <xf numFmtId="2" fontId="3" fillId="0" borderId="6" xfId="0" applyNumberFormat="1" applyFont="1" applyBorder="1" applyAlignment="1">
      <alignment horizontal="center" vertical="center"/>
    </xf>
    <xf numFmtId="2" fontId="27" fillId="3" borderId="2" xfId="0" applyNumberFormat="1" applyFont="1" applyFill="1" applyBorder="1" applyAlignment="1">
      <alignment horizontal="center" vertical="center" wrapText="1"/>
    </xf>
    <xf numFmtId="2" fontId="28" fillId="3" borderId="2" xfId="0" applyNumberFormat="1" applyFont="1" applyFill="1" applyBorder="1" applyAlignment="1">
      <alignment horizontal="center" vertical="center" wrapText="1"/>
    </xf>
    <xf numFmtId="2" fontId="28" fillId="3" borderId="6" xfId="0" applyNumberFormat="1" applyFont="1" applyFill="1" applyBorder="1" applyAlignment="1">
      <alignment horizontal="center" vertical="center" wrapText="1"/>
    </xf>
    <xf numFmtId="2" fontId="29" fillId="3" borderId="2" xfId="0" applyNumberFormat="1" applyFont="1" applyFill="1" applyBorder="1" applyAlignment="1">
      <alignment horizontal="center" vertical="center"/>
    </xf>
    <xf numFmtId="2" fontId="27" fillId="3" borderId="11" xfId="0" applyNumberFormat="1" applyFont="1" applyFill="1" applyBorder="1" applyAlignment="1">
      <alignment horizontal="center" vertical="center" wrapText="1"/>
    </xf>
    <xf numFmtId="2" fontId="23" fillId="0" borderId="4" xfId="0" applyNumberFormat="1" applyFont="1" applyBorder="1" applyAlignment="1">
      <alignment horizontal="center" vertical="center"/>
    </xf>
    <xf numFmtId="2" fontId="26" fillId="4" borderId="9" xfId="0" applyNumberFormat="1" applyFont="1" applyFill="1" applyBorder="1" applyAlignment="1">
      <alignment horizontal="center" vertical="center"/>
    </xf>
    <xf numFmtId="2" fontId="29" fillId="3" borderId="0" xfId="0" applyNumberFormat="1" applyFont="1" applyFill="1" applyAlignment="1">
      <alignment horizontal="center" vertical="center"/>
    </xf>
    <xf numFmtId="0" fontId="22" fillId="3" borderId="13" xfId="0" applyFont="1" applyFill="1" applyBorder="1" applyAlignment="1">
      <alignment vertical="center"/>
    </xf>
    <xf numFmtId="0" fontId="27" fillId="3" borderId="13" xfId="0" applyFont="1" applyFill="1" applyBorder="1" applyAlignment="1">
      <alignment horizontal="center" vertical="center"/>
    </xf>
    <xf numFmtId="2" fontId="28" fillId="3" borderId="11" xfId="0" applyNumberFormat="1" applyFont="1" applyFill="1" applyBorder="1" applyAlignment="1">
      <alignment horizontal="center" vertical="center" wrapText="1"/>
    </xf>
    <xf numFmtId="0" fontId="7" fillId="0" borderId="0" xfId="0" applyFont="1"/>
    <xf numFmtId="2" fontId="30" fillId="3" borderId="2" xfId="0" applyNumberFormat="1" applyFont="1" applyFill="1" applyBorder="1" applyAlignment="1">
      <alignment horizontal="center" vertical="center"/>
    </xf>
    <xf numFmtId="2" fontId="3" fillId="0" borderId="0" xfId="0" applyNumberFormat="1" applyFont="1" applyBorder="1" applyAlignment="1">
      <alignment horizontal="center" vertical="center"/>
    </xf>
    <xf numFmtId="0" fontId="26" fillId="4" borderId="9" xfId="0" applyFont="1" applyFill="1" applyBorder="1" applyAlignment="1">
      <alignment vertical="center"/>
    </xf>
    <xf numFmtId="0" fontId="25" fillId="4" borderId="12" xfId="0" applyFont="1" applyFill="1" applyBorder="1" applyAlignment="1">
      <alignment vertical="center"/>
    </xf>
    <xf numFmtId="0" fontId="26" fillId="4" borderId="12" xfId="0" applyFont="1" applyFill="1" applyBorder="1" applyAlignment="1">
      <alignment vertical="center"/>
    </xf>
    <xf numFmtId="0" fontId="26" fillId="4" borderId="12" xfId="0" applyFont="1" applyFill="1" applyBorder="1" applyAlignment="1">
      <alignment horizontal="center" vertical="center"/>
    </xf>
    <xf numFmtId="2" fontId="26" fillId="4" borderId="12" xfId="0" applyNumberFormat="1" applyFont="1" applyFill="1" applyBorder="1" applyAlignment="1">
      <alignment horizontal="center" vertical="center"/>
    </xf>
    <xf numFmtId="0" fontId="27" fillId="3" borderId="13" xfId="0" applyFont="1" applyFill="1" applyBorder="1" applyAlignment="1">
      <alignment vertical="center"/>
    </xf>
    <xf numFmtId="0" fontId="27" fillId="3" borderId="2" xfId="0" applyFont="1" applyFill="1" applyBorder="1" applyAlignment="1">
      <alignment horizontal="center" vertical="center"/>
    </xf>
    <xf numFmtId="2" fontId="29" fillId="3" borderId="4" xfId="0" applyNumberFormat="1" applyFont="1" applyFill="1" applyBorder="1" applyAlignment="1">
      <alignment horizontal="center" vertical="center"/>
    </xf>
    <xf numFmtId="0" fontId="27" fillId="3" borderId="4" xfId="0" applyFont="1" applyFill="1" applyBorder="1" applyAlignment="1">
      <alignment horizontal="center" vertical="center"/>
    </xf>
    <xf numFmtId="2" fontId="28" fillId="3" borderId="1" xfId="0" applyNumberFormat="1" applyFont="1" applyFill="1" applyBorder="1" applyAlignment="1">
      <alignment horizontal="center" vertical="center"/>
    </xf>
    <xf numFmtId="2" fontId="31" fillId="3" borderId="2" xfId="0" applyNumberFormat="1" applyFont="1" applyFill="1" applyBorder="1" applyAlignment="1">
      <alignment horizontal="center" vertical="center"/>
    </xf>
    <xf numFmtId="2" fontId="27" fillId="3" borderId="6" xfId="0" applyNumberFormat="1" applyFont="1" applyFill="1" applyBorder="1" applyAlignment="1">
      <alignment horizontal="center" vertical="center" wrapText="1"/>
    </xf>
    <xf numFmtId="0" fontId="7" fillId="0" borderId="0" xfId="0" applyFont="1" applyAlignment="1">
      <alignment horizontal="center" vertical="center"/>
    </xf>
    <xf numFmtId="0" fontId="3" fillId="0" borderId="0" xfId="0" applyFont="1" applyAlignment="1"/>
    <xf numFmtId="2" fontId="7" fillId="0" borderId="0" xfId="0" applyNumberFormat="1" applyFont="1" applyAlignment="1">
      <alignment horizontal="center" vertical="center"/>
    </xf>
    <xf numFmtId="2" fontId="3" fillId="0" borderId="0" xfId="0" applyNumberFormat="1" applyFont="1" applyAlignment="1">
      <alignment horizontal="center" vertical="center"/>
    </xf>
    <xf numFmtId="0" fontId="10" fillId="0" borderId="4" xfId="0" applyFont="1" applyBorder="1" applyAlignment="1"/>
    <xf numFmtId="2" fontId="20" fillId="0" borderId="0" xfId="0" applyNumberFormat="1" applyFont="1" applyAlignment="1">
      <alignment horizontal="center" vertical="center"/>
    </xf>
    <xf numFmtId="2" fontId="33" fillId="0" borderId="2" xfId="0" applyNumberFormat="1" applyFont="1" applyBorder="1" applyAlignment="1">
      <alignment horizontal="center" vertical="center"/>
    </xf>
    <xf numFmtId="0" fontId="34" fillId="6" borderId="2" xfId="0" applyFont="1" applyFill="1" applyBorder="1" applyAlignment="1">
      <alignment horizontal="center"/>
    </xf>
    <xf numFmtId="2" fontId="34" fillId="6" borderId="2" xfId="0" applyNumberFormat="1" applyFont="1" applyFill="1" applyBorder="1" applyAlignment="1">
      <alignment horizontal="center" vertical="center"/>
    </xf>
    <xf numFmtId="0" fontId="3" fillId="0" borderId="0" xfId="0" applyFont="1" applyAlignment="1">
      <alignment horizontal="center"/>
    </xf>
    <xf numFmtId="2" fontId="35" fillId="0" borderId="2" xfId="0" applyNumberFormat="1" applyFont="1" applyBorder="1" applyAlignment="1">
      <alignment horizontal="center" vertical="center"/>
    </xf>
    <xf numFmtId="2" fontId="21" fillId="0" borderId="0" xfId="0" applyNumberFormat="1" applyFont="1" applyAlignment="1">
      <alignment horizontal="center" vertical="center"/>
    </xf>
    <xf numFmtId="0" fontId="20" fillId="0" borderId="11" xfId="0" applyFont="1" applyBorder="1" applyAlignment="1"/>
    <xf numFmtId="2" fontId="20" fillId="0" borderId="12" xfId="0" applyNumberFormat="1" applyFont="1" applyBorder="1" applyAlignment="1">
      <alignment horizontal="center" vertical="center"/>
    </xf>
    <xf numFmtId="2" fontId="20" fillId="0" borderId="10" xfId="0" applyNumberFormat="1" applyFont="1" applyBorder="1" applyAlignment="1">
      <alignment horizontal="center" vertical="center"/>
    </xf>
    <xf numFmtId="0" fontId="20" fillId="0" borderId="16" xfId="0" applyFont="1" applyBorder="1" applyAlignment="1"/>
    <xf numFmtId="2" fontId="20" fillId="0" borderId="0" xfId="0" applyNumberFormat="1" applyFont="1" applyBorder="1" applyAlignment="1">
      <alignment horizontal="center" vertical="center"/>
    </xf>
    <xf numFmtId="2" fontId="20" fillId="0" borderId="17" xfId="0" applyNumberFormat="1" applyFont="1" applyBorder="1" applyAlignment="1">
      <alignment horizontal="center" vertical="center"/>
    </xf>
    <xf numFmtId="0" fontId="20" fillId="0" borderId="7" xfId="0" applyFont="1" applyBorder="1" applyAlignment="1"/>
    <xf numFmtId="2" fontId="20" fillId="0" borderId="13" xfId="0" applyNumberFormat="1" applyFont="1" applyBorder="1" applyAlignment="1">
      <alignment horizontal="center" vertical="center"/>
    </xf>
    <xf numFmtId="2" fontId="20" fillId="0" borderId="8" xfId="0" applyNumberFormat="1" applyFont="1" applyBorder="1" applyAlignment="1">
      <alignment horizontal="center" vertical="center"/>
    </xf>
    <xf numFmtId="2" fontId="28" fillId="3" borderId="1" xfId="0" applyNumberFormat="1" applyFont="1" applyFill="1" applyBorder="1" applyAlignment="1">
      <alignment horizontal="center" vertical="center" wrapText="1"/>
    </xf>
    <xf numFmtId="2" fontId="27" fillId="3" borderId="2" xfId="0" applyNumberFormat="1" applyFont="1" applyFill="1" applyBorder="1" applyAlignment="1">
      <alignment horizontal="center" vertical="center"/>
    </xf>
    <xf numFmtId="2" fontId="27" fillId="3" borderId="6" xfId="0" applyNumberFormat="1" applyFont="1" applyFill="1" applyBorder="1" applyAlignment="1">
      <alignment horizontal="center" vertical="center"/>
    </xf>
    <xf numFmtId="0" fontId="36" fillId="6" borderId="0" xfId="0" applyFont="1" applyFill="1" applyBorder="1" applyAlignment="1"/>
    <xf numFmtId="0" fontId="10" fillId="0" borderId="2" xfId="0" applyFont="1" applyBorder="1" applyAlignment="1">
      <alignment horizontal="center" vertical="center"/>
    </xf>
    <xf numFmtId="2" fontId="37" fillId="0" borderId="2" xfId="0" applyNumberFormat="1" applyFont="1" applyBorder="1" applyAlignment="1">
      <alignment horizontal="center" vertical="center" wrapText="1"/>
    </xf>
    <xf numFmtId="2" fontId="38" fillId="5" borderId="2" xfId="0" applyNumberFormat="1" applyFont="1" applyFill="1" applyBorder="1" applyAlignment="1">
      <alignment horizontal="center" vertical="center"/>
    </xf>
    <xf numFmtId="2" fontId="39" fillId="5" borderId="2" xfId="0" applyNumberFormat="1" applyFont="1" applyFill="1" applyBorder="1" applyAlignment="1">
      <alignment horizontal="center" vertical="center"/>
    </xf>
    <xf numFmtId="0" fontId="6" fillId="2" borderId="2" xfId="0" applyFont="1" applyFill="1" applyBorder="1" applyAlignment="1">
      <alignment horizontal="center" vertical="center" wrapText="1"/>
    </xf>
    <xf numFmtId="2" fontId="6" fillId="0" borderId="6" xfId="0" applyNumberFormat="1" applyFont="1" applyFill="1" applyBorder="1" applyAlignment="1">
      <alignment horizontal="center" vertical="center"/>
    </xf>
    <xf numFmtId="0" fontId="7" fillId="4" borderId="9" xfId="0" applyFont="1" applyFill="1" applyBorder="1" applyAlignment="1">
      <alignment horizontal="center" vertical="center"/>
    </xf>
    <xf numFmtId="2" fontId="6" fillId="0" borderId="3" xfId="2" applyNumberFormat="1" applyFont="1" applyFill="1" applyBorder="1" applyAlignment="1">
      <alignment horizontal="center" vertical="center" wrapText="1"/>
    </xf>
    <xf numFmtId="2" fontId="6" fillId="0" borderId="4" xfId="0" applyNumberFormat="1" applyFont="1" applyFill="1" applyBorder="1" applyAlignment="1">
      <alignment horizontal="center" vertical="center" wrapText="1"/>
    </xf>
    <xf numFmtId="2" fontId="6" fillId="9" borderId="2" xfId="0" applyNumberFormat="1" applyFont="1" applyFill="1" applyBorder="1" applyAlignment="1">
      <alignment horizontal="center" vertical="center" wrapText="1"/>
    </xf>
    <xf numFmtId="2" fontId="6" fillId="0" borderId="18" xfId="0" applyNumberFormat="1" applyFont="1" applyFill="1" applyBorder="1" applyAlignment="1">
      <alignment horizontal="center" vertical="center"/>
    </xf>
    <xf numFmtId="0" fontId="28" fillId="4" borderId="9" xfId="0" applyFont="1" applyFill="1" applyBorder="1" applyAlignment="1">
      <alignment horizontal="center" vertical="center"/>
    </xf>
    <xf numFmtId="0" fontId="6" fillId="0" borderId="2" xfId="0" applyFont="1" applyFill="1" applyBorder="1" applyAlignment="1">
      <alignment horizontal="center" vertical="center" wrapText="1"/>
    </xf>
    <xf numFmtId="2" fontId="6" fillId="0" borderId="2" xfId="0" applyNumberFormat="1" applyFont="1" applyBorder="1" applyAlignment="1">
      <alignment horizontal="center" vertical="center"/>
    </xf>
    <xf numFmtId="0" fontId="28" fillId="4" borderId="12" xfId="0" applyFont="1" applyFill="1" applyBorder="1" applyAlignment="1">
      <alignment horizontal="center" vertical="center"/>
    </xf>
    <xf numFmtId="9" fontId="6" fillId="2" borderId="2" xfId="0" applyNumberFormat="1" applyFont="1" applyFill="1" applyBorder="1" applyAlignment="1">
      <alignment horizontal="center" vertical="center" wrapText="1"/>
    </xf>
    <xf numFmtId="0" fontId="45" fillId="0" borderId="2" xfId="0" applyFont="1" applyFill="1" applyBorder="1" applyAlignment="1">
      <alignment horizontal="justify" vertical="center" wrapText="1"/>
    </xf>
    <xf numFmtId="49" fontId="40" fillId="0" borderId="2" xfId="0" applyNumberFormat="1" applyFont="1" applyBorder="1" applyAlignment="1">
      <alignment horizontal="justify" vertical="center" wrapText="1"/>
    </xf>
    <xf numFmtId="0" fontId="40" fillId="0" borderId="2" xfId="0" applyFont="1" applyBorder="1" applyAlignment="1">
      <alignment horizontal="justify" vertical="center" wrapText="1"/>
    </xf>
    <xf numFmtId="49" fontId="40" fillId="0" borderId="1" xfId="0" applyNumberFormat="1" applyFont="1" applyBorder="1" applyAlignment="1">
      <alignment vertical="center" wrapText="1"/>
    </xf>
    <xf numFmtId="49" fontId="40" fillId="2" borderId="2" xfId="0" applyNumberFormat="1" applyFont="1" applyFill="1" applyBorder="1" applyAlignment="1">
      <alignment horizontal="justify" vertical="center" wrapText="1"/>
    </xf>
    <xf numFmtId="0" fontId="41" fillId="2" borderId="2" xfId="0" applyFont="1" applyFill="1" applyBorder="1" applyAlignment="1">
      <alignment horizontal="center" vertical="center" wrapText="1"/>
    </xf>
    <xf numFmtId="0" fontId="40" fillId="2" borderId="2" xfId="0" applyFont="1" applyFill="1" applyBorder="1" applyAlignment="1">
      <alignment horizontal="center" vertical="center" wrapText="1"/>
    </xf>
    <xf numFmtId="0" fontId="40" fillId="2" borderId="2" xfId="0" applyFont="1" applyFill="1" applyBorder="1" applyAlignment="1">
      <alignment horizontal="justify" vertical="center" wrapText="1"/>
    </xf>
    <xf numFmtId="0" fontId="42" fillId="10" borderId="1" xfId="0" applyFont="1" applyFill="1" applyBorder="1" applyAlignment="1">
      <alignment vertical="center" wrapText="1"/>
    </xf>
    <xf numFmtId="0" fontId="48" fillId="0" borderId="0" xfId="0" applyFont="1"/>
    <xf numFmtId="49" fontId="40" fillId="0" borderId="1" xfId="0" applyNumberFormat="1" applyFont="1" applyBorder="1" applyAlignment="1">
      <alignment horizontal="left" vertical="center" wrapText="1"/>
    </xf>
    <xf numFmtId="0" fontId="41" fillId="0" borderId="0" xfId="0" applyFont="1"/>
    <xf numFmtId="0" fontId="42" fillId="10" borderId="2" xfId="0" applyFont="1" applyFill="1" applyBorder="1" applyAlignment="1">
      <alignment vertical="center" wrapText="1"/>
    </xf>
    <xf numFmtId="0" fontId="40" fillId="2" borderId="2" xfId="0" applyFont="1" applyFill="1" applyBorder="1" applyAlignment="1">
      <alignment horizontal="left" vertical="center" wrapText="1"/>
    </xf>
    <xf numFmtId="0" fontId="42" fillId="10" borderId="1" xfId="0" applyFont="1" applyFill="1" applyBorder="1" applyAlignment="1">
      <alignment horizontal="left" vertical="center" wrapText="1"/>
    </xf>
    <xf numFmtId="0" fontId="40" fillId="0" borderId="2" xfId="0" applyFont="1" applyBorder="1" applyAlignment="1">
      <alignment horizontal="left" vertical="center" wrapText="1"/>
    </xf>
    <xf numFmtId="49" fontId="40" fillId="0" borderId="2" xfId="0" applyNumberFormat="1" applyFont="1" applyBorder="1" applyAlignment="1">
      <alignment horizontal="left" vertical="center" wrapText="1"/>
    </xf>
    <xf numFmtId="0" fontId="42" fillId="10" borderId="2" xfId="0" applyFont="1" applyFill="1" applyBorder="1" applyAlignment="1">
      <alignment horizontal="left" vertical="center" wrapText="1"/>
    </xf>
    <xf numFmtId="49" fontId="40" fillId="2" borderId="2" xfId="0" applyNumberFormat="1" applyFont="1" applyFill="1" applyBorder="1" applyAlignment="1">
      <alignment horizontal="left" vertical="center" wrapText="1"/>
    </xf>
    <xf numFmtId="0" fontId="41" fillId="0" borderId="0" xfId="0" applyFont="1" applyAlignment="1">
      <alignment horizontal="left"/>
    </xf>
    <xf numFmtId="0" fontId="47" fillId="2" borderId="3" xfId="0" applyFont="1" applyFill="1" applyBorder="1" applyAlignment="1">
      <alignment horizontal="center" vertical="center" wrapText="1"/>
    </xf>
    <xf numFmtId="0" fontId="42" fillId="2" borderId="3" xfId="0" applyFont="1" applyFill="1" applyBorder="1" applyAlignment="1">
      <alignment horizontal="center" vertical="center" wrapText="1"/>
    </xf>
    <xf numFmtId="0" fontId="46" fillId="2" borderId="5" xfId="2" applyFont="1" applyFill="1" applyBorder="1" applyAlignment="1">
      <alignment horizontal="left" vertical="center" wrapText="1"/>
    </xf>
    <xf numFmtId="0" fontId="42" fillId="2" borderId="3" xfId="2" applyFont="1" applyFill="1" applyBorder="1" applyAlignment="1">
      <alignment horizontal="center" vertical="center" wrapText="1"/>
    </xf>
    <xf numFmtId="0" fontId="42" fillId="0" borderId="2" xfId="0" applyFont="1" applyFill="1" applyBorder="1" applyAlignment="1">
      <alignment horizontal="center" vertical="center" wrapText="1"/>
    </xf>
    <xf numFmtId="0" fontId="46" fillId="0" borderId="5" xfId="0" applyFont="1" applyFill="1" applyBorder="1" applyAlignment="1">
      <alignment horizontal="left" vertical="center" wrapText="1"/>
    </xf>
    <xf numFmtId="0" fontId="44" fillId="2" borderId="5" xfId="0" applyFont="1" applyFill="1" applyBorder="1" applyAlignment="1">
      <alignment horizontal="left" vertical="center" wrapText="1"/>
    </xf>
    <xf numFmtId="49" fontId="46" fillId="2" borderId="5" xfId="0" applyNumberFormat="1" applyFont="1" applyFill="1" applyBorder="1" applyAlignment="1">
      <alignment horizontal="left" vertical="center" wrapText="1"/>
    </xf>
    <xf numFmtId="9" fontId="40" fillId="2" borderId="2" xfId="0" applyNumberFormat="1" applyFont="1" applyFill="1" applyBorder="1" applyAlignment="1">
      <alignment horizontal="center" vertical="center" wrapText="1"/>
    </xf>
    <xf numFmtId="9" fontId="40" fillId="2" borderId="2" xfId="1" applyFont="1" applyFill="1" applyBorder="1" applyAlignment="1">
      <alignment horizontal="center" vertical="center" wrapText="1"/>
    </xf>
    <xf numFmtId="9" fontId="41" fillId="2" borderId="2" xfId="1" applyFont="1" applyFill="1" applyBorder="1" applyAlignment="1">
      <alignment horizontal="center" vertical="center" wrapText="1"/>
    </xf>
    <xf numFmtId="49" fontId="40" fillId="0" borderId="1" xfId="0" applyNumberFormat="1" applyFont="1" applyBorder="1" applyAlignment="1">
      <alignment horizontal="justify" vertical="center" wrapText="1"/>
    </xf>
    <xf numFmtId="0" fontId="41" fillId="2" borderId="1" xfId="0" applyFont="1" applyFill="1" applyBorder="1" applyAlignment="1">
      <alignment horizontal="center" vertical="center" wrapText="1"/>
    </xf>
    <xf numFmtId="49" fontId="40" fillId="2" borderId="1" xfId="0" applyNumberFormat="1" applyFont="1" applyFill="1" applyBorder="1" applyAlignment="1">
      <alignment horizontal="justify" vertical="center" wrapText="1"/>
    </xf>
    <xf numFmtId="0" fontId="40" fillId="2" borderId="1" xfId="0" applyFont="1" applyFill="1" applyBorder="1" applyAlignment="1">
      <alignment horizontal="justify" vertical="center" wrapText="1"/>
    </xf>
    <xf numFmtId="0" fontId="40" fillId="2" borderId="1" xfId="0" applyFont="1" applyFill="1" applyBorder="1" applyAlignment="1">
      <alignment horizontal="center" vertical="center" wrapText="1"/>
    </xf>
    <xf numFmtId="0" fontId="50" fillId="10" borderId="2" xfId="0" applyFont="1" applyFill="1" applyBorder="1" applyAlignment="1">
      <alignment horizontal="center" vertical="center"/>
    </xf>
    <xf numFmtId="0" fontId="41" fillId="0" borderId="2" xfId="0" applyFont="1" applyBorder="1" applyAlignment="1">
      <alignment horizontal="justify" vertical="center" wrapText="1"/>
    </xf>
    <xf numFmtId="9" fontId="41" fillId="0" borderId="2" xfId="0" applyNumberFormat="1" applyFont="1" applyBorder="1" applyAlignment="1">
      <alignment horizontal="center"/>
    </xf>
    <xf numFmtId="0" fontId="42" fillId="2" borderId="0" xfId="0" applyFont="1" applyFill="1" applyAlignment="1">
      <alignment vertical="center"/>
    </xf>
    <xf numFmtId="9" fontId="42" fillId="2" borderId="2" xfId="0" applyNumberFormat="1" applyFont="1" applyFill="1" applyBorder="1" applyAlignment="1">
      <alignment horizontal="center" vertical="center"/>
    </xf>
    <xf numFmtId="9" fontId="41" fillId="2" borderId="2" xfId="0" applyNumberFormat="1" applyFont="1" applyFill="1" applyBorder="1" applyAlignment="1">
      <alignment horizontal="center" vertical="center" wrapText="1"/>
    </xf>
    <xf numFmtId="0" fontId="0" fillId="0" borderId="0" xfId="0"/>
    <xf numFmtId="0" fontId="40" fillId="0" borderId="2" xfId="0" applyFont="1" applyFill="1" applyBorder="1" applyAlignment="1">
      <alignment horizontal="center" vertical="center"/>
    </xf>
    <xf numFmtId="164" fontId="40" fillId="0" borderId="2" xfId="3" applyNumberFormat="1" applyFont="1" applyFill="1" applyBorder="1" applyAlignment="1">
      <alignment horizontal="center" vertical="center"/>
    </xf>
    <xf numFmtId="49" fontId="40" fillId="0" borderId="2" xfId="3" applyNumberFormat="1" applyFont="1" applyFill="1" applyBorder="1" applyAlignment="1">
      <alignment horizontal="center" vertical="center"/>
    </xf>
    <xf numFmtId="0" fontId="40" fillId="0" borderId="2" xfId="0" applyFont="1" applyBorder="1" applyAlignment="1">
      <alignment horizontal="justify" vertical="center"/>
    </xf>
    <xf numFmtId="0" fontId="2" fillId="11" borderId="2" xfId="0" applyFont="1" applyFill="1" applyBorder="1" applyAlignment="1">
      <alignment horizontal="center" vertical="center"/>
    </xf>
    <xf numFmtId="0" fontId="2" fillId="11" borderId="2" xfId="0" applyFont="1" applyFill="1" applyBorder="1" applyAlignment="1">
      <alignment horizontal="center" vertical="center" wrapText="1"/>
    </xf>
    <xf numFmtId="0" fontId="2" fillId="10" borderId="2" xfId="0" applyFont="1" applyFill="1" applyBorder="1" applyAlignment="1">
      <alignment horizontal="center" vertical="center" wrapText="1"/>
    </xf>
    <xf numFmtId="0" fontId="0" fillId="0" borderId="2" xfId="0" applyBorder="1"/>
    <xf numFmtId="9" fontId="0" fillId="0" borderId="2" xfId="1" applyFont="1" applyBorder="1" applyAlignment="1">
      <alignment horizontal="center"/>
    </xf>
    <xf numFmtId="9" fontId="0" fillId="0" borderId="2" xfId="0" applyNumberFormat="1" applyBorder="1" applyAlignment="1">
      <alignment horizontal="center"/>
    </xf>
    <xf numFmtId="9" fontId="0" fillId="10" borderId="2" xfId="0" applyNumberFormat="1" applyFill="1" applyBorder="1" applyAlignment="1">
      <alignment horizontal="center"/>
    </xf>
    <xf numFmtId="9" fontId="0" fillId="0" borderId="0" xfId="0" applyNumberFormat="1"/>
    <xf numFmtId="0" fontId="0" fillId="0" borderId="2" xfId="0" applyBorder="1" applyAlignment="1">
      <alignment horizontal="center"/>
    </xf>
    <xf numFmtId="9" fontId="40" fillId="0" borderId="2" xfId="1" applyFont="1" applyBorder="1" applyAlignment="1">
      <alignment horizontal="justify" vertical="center" wrapText="1"/>
    </xf>
    <xf numFmtId="9" fontId="41" fillId="0" borderId="0" xfId="1" applyFont="1"/>
    <xf numFmtId="9" fontId="41" fillId="0" borderId="2" xfId="0" applyNumberFormat="1" applyFont="1" applyBorder="1" applyAlignment="1">
      <alignment horizontal="center" vertical="center"/>
    </xf>
    <xf numFmtId="9" fontId="40" fillId="2" borderId="2" xfId="1" applyFont="1" applyFill="1" applyBorder="1" applyAlignment="1">
      <alignment horizontal="justify" vertical="center" wrapText="1"/>
    </xf>
    <xf numFmtId="0" fontId="51" fillId="2" borderId="2" xfId="0" applyFont="1" applyFill="1" applyBorder="1" applyAlignment="1">
      <alignment horizontal="center" vertical="center" wrapText="1"/>
    </xf>
    <xf numFmtId="9" fontId="51" fillId="2" borderId="2" xfId="0" applyNumberFormat="1" applyFont="1" applyFill="1" applyBorder="1" applyAlignment="1">
      <alignment horizontal="center" vertical="center" wrapText="1"/>
    </xf>
    <xf numFmtId="16" fontId="51" fillId="2" borderId="2" xfId="0" applyNumberFormat="1" applyFont="1" applyFill="1" applyBorder="1" applyAlignment="1">
      <alignment horizontal="center" vertical="center" wrapText="1"/>
    </xf>
    <xf numFmtId="9" fontId="51" fillId="2" borderId="2" xfId="1" applyFont="1" applyFill="1" applyBorder="1" applyAlignment="1">
      <alignment horizontal="center" vertical="center" wrapText="1"/>
    </xf>
    <xf numFmtId="0" fontId="51" fillId="0" borderId="2" xfId="0" applyFont="1" applyBorder="1" applyAlignment="1">
      <alignment horizontal="center" vertical="center"/>
    </xf>
    <xf numFmtId="17" fontId="51" fillId="0" borderId="2" xfId="0" applyNumberFormat="1" applyFont="1" applyBorder="1" applyAlignment="1">
      <alignment horizontal="center" vertical="center"/>
    </xf>
    <xf numFmtId="9" fontId="51" fillId="0" borderId="2" xfId="0" applyNumberFormat="1" applyFont="1" applyBorder="1" applyAlignment="1">
      <alignment horizontal="center" vertical="center" wrapText="1"/>
    </xf>
    <xf numFmtId="0" fontId="51" fillId="0" borderId="4" xfId="0" applyFont="1" applyBorder="1" applyAlignment="1">
      <alignment horizontal="center" vertical="center"/>
    </xf>
    <xf numFmtId="0" fontId="51" fillId="0" borderId="2" xfId="0" applyFont="1" applyBorder="1" applyAlignment="1">
      <alignment horizontal="center" vertical="center" wrapText="1"/>
    </xf>
    <xf numFmtId="165" fontId="40" fillId="0" borderId="2" xfId="1" applyNumberFormat="1" applyFont="1" applyBorder="1" applyAlignment="1">
      <alignment horizontal="justify" vertical="center" wrapText="1"/>
    </xf>
    <xf numFmtId="10" fontId="51" fillId="0" borderId="2" xfId="0" applyNumberFormat="1" applyFont="1" applyBorder="1" applyAlignment="1">
      <alignment horizontal="center" vertical="center" wrapText="1"/>
    </xf>
    <xf numFmtId="0" fontId="53" fillId="0" borderId="2" xfId="0" applyFont="1" applyBorder="1" applyAlignment="1">
      <alignment horizontal="center" vertical="center" wrapText="1"/>
    </xf>
    <xf numFmtId="0" fontId="51" fillId="0" borderId="2" xfId="0" applyFont="1" applyFill="1" applyBorder="1" applyAlignment="1">
      <alignment horizontal="center" vertical="center"/>
    </xf>
    <xf numFmtId="9" fontId="51" fillId="0" borderId="2" xfId="0" applyNumberFormat="1" applyFont="1" applyFill="1" applyBorder="1" applyAlignment="1">
      <alignment horizontal="center" vertical="center"/>
    </xf>
    <xf numFmtId="16" fontId="51" fillId="0" borderId="2" xfId="0" applyNumberFormat="1" applyFont="1" applyFill="1" applyBorder="1" applyAlignment="1">
      <alignment horizontal="center" vertical="center"/>
    </xf>
    <xf numFmtId="49" fontId="51" fillId="2" borderId="2" xfId="0" applyNumberFormat="1" applyFont="1" applyFill="1" applyBorder="1" applyAlignment="1">
      <alignment horizontal="center" vertical="center" wrapText="1"/>
    </xf>
    <xf numFmtId="9" fontId="0" fillId="11" borderId="2" xfId="0" applyNumberFormat="1" applyFill="1" applyBorder="1" applyAlignment="1">
      <alignment horizontal="center"/>
    </xf>
    <xf numFmtId="0" fontId="54" fillId="0" borderId="2" xfId="0" applyFont="1" applyBorder="1" applyAlignment="1">
      <alignment horizontal="justify" vertical="center"/>
    </xf>
    <xf numFmtId="10" fontId="40" fillId="2" borderId="2" xfId="0" applyNumberFormat="1" applyFont="1" applyFill="1" applyBorder="1" applyAlignment="1">
      <alignment horizontal="center" vertical="center" wrapText="1"/>
    </xf>
    <xf numFmtId="165" fontId="0" fillId="11" borderId="2" xfId="0" applyNumberFormat="1" applyFill="1" applyBorder="1" applyAlignment="1">
      <alignment horizontal="center"/>
    </xf>
    <xf numFmtId="9" fontId="41" fillId="2" borderId="2" xfId="0" applyNumberFormat="1" applyFont="1" applyFill="1" applyBorder="1" applyAlignment="1">
      <alignment horizontal="center"/>
    </xf>
    <xf numFmtId="0" fontId="0" fillId="7" borderId="1" xfId="0" applyFont="1" applyFill="1" applyBorder="1" applyAlignment="1">
      <alignment horizontal="center" vertical="center"/>
    </xf>
    <xf numFmtId="0" fontId="0" fillId="7" borderId="5" xfId="0" applyFont="1" applyFill="1" applyBorder="1" applyAlignment="1">
      <alignment horizontal="center" vertical="center"/>
    </xf>
    <xf numFmtId="0" fontId="0" fillId="7" borderId="3" xfId="0" applyFont="1" applyFill="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3" xfId="0" applyFont="1" applyBorder="1" applyAlignment="1">
      <alignment horizontal="center" vertical="center"/>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3" xfId="0" applyFont="1" applyBorder="1" applyAlignment="1">
      <alignment horizontal="center" vertical="center" wrapText="1"/>
    </xf>
    <xf numFmtId="0" fontId="20" fillId="0" borderId="1" xfId="0" applyFont="1" applyBorder="1" applyAlignment="1">
      <alignment horizontal="left" vertical="center" wrapText="1"/>
    </xf>
    <xf numFmtId="0" fontId="20" fillId="0" borderId="5" xfId="0" applyFont="1" applyBorder="1" applyAlignment="1">
      <alignment horizontal="left" vertical="center" wrapText="1"/>
    </xf>
    <xf numFmtId="0" fontId="20" fillId="0" borderId="3" xfId="0" applyFont="1" applyBorder="1" applyAlignment="1">
      <alignment horizontal="left" vertical="center" wrapText="1"/>
    </xf>
    <xf numFmtId="0" fontId="24" fillId="0" borderId="0" xfId="0" applyFont="1" applyAlignment="1">
      <alignment horizontal="center"/>
    </xf>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32" fillId="0" borderId="12" xfId="0" applyFont="1" applyBorder="1" applyAlignment="1">
      <alignment horizontal="right" vertical="center"/>
    </xf>
    <xf numFmtId="0" fontId="32" fillId="0" borderId="12" xfId="0" applyFont="1" applyBorder="1" applyAlignment="1">
      <alignment horizontal="center" vertical="center"/>
    </xf>
    <xf numFmtId="0" fontId="0" fillId="0" borderId="5" xfId="0" applyBorder="1"/>
    <xf numFmtId="0" fontId="0" fillId="0" borderId="3" xfId="0" applyBorder="1"/>
    <xf numFmtId="0" fontId="7" fillId="0" borderId="2" xfId="0" applyFont="1" applyBorder="1" applyAlignment="1">
      <alignment horizontal="center" vertical="center"/>
    </xf>
    <xf numFmtId="0" fontId="4" fillId="0" borderId="1" xfId="0" applyFont="1" applyBorder="1" applyAlignment="1">
      <alignment vertical="center" wrapText="1"/>
    </xf>
    <xf numFmtId="0" fontId="4" fillId="0" borderId="5" xfId="0" applyFont="1" applyBorder="1" applyAlignment="1">
      <alignment vertical="center" wrapText="1"/>
    </xf>
    <xf numFmtId="0" fontId="4" fillId="0" borderId="3" xfId="0" applyFont="1" applyBorder="1" applyAlignment="1">
      <alignment vertical="center" wrapText="1"/>
    </xf>
    <xf numFmtId="0" fontId="0" fillId="7" borderId="2" xfId="0" applyFont="1" applyFill="1" applyBorder="1" applyAlignment="1">
      <alignment horizontal="center" vertical="center"/>
    </xf>
    <xf numFmtId="0" fontId="0" fillId="0" borderId="2"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3" xfId="0" applyFont="1" applyFill="1" applyBorder="1" applyAlignment="1">
      <alignment horizontal="center" vertical="center" wrapText="1"/>
    </xf>
    <xf numFmtId="2" fontId="36" fillId="8" borderId="6" xfId="0" applyNumberFormat="1" applyFont="1" applyFill="1" applyBorder="1" applyAlignment="1">
      <alignment horizontal="center" vertical="center"/>
    </xf>
    <xf numFmtId="2" fontId="36" fillId="8" borderId="9" xfId="0" applyNumberFormat="1" applyFont="1" applyFill="1" applyBorder="1" applyAlignment="1">
      <alignment horizontal="center" vertical="center"/>
    </xf>
    <xf numFmtId="2" fontId="36" fillId="8" borderId="4" xfId="0" applyNumberFormat="1" applyFont="1" applyFill="1" applyBorder="1" applyAlignment="1">
      <alignment horizontal="center" vertical="center"/>
    </xf>
    <xf numFmtId="0" fontId="7" fillId="0" borderId="2" xfId="0" applyFont="1" applyBorder="1" applyAlignment="1">
      <alignment horizontal="center" vertical="center" wrapText="1"/>
    </xf>
    <xf numFmtId="2" fontId="7" fillId="0" borderId="13" xfId="0" applyNumberFormat="1" applyFont="1" applyBorder="1" applyAlignment="1">
      <alignment horizontal="center" vertical="center"/>
    </xf>
    <xf numFmtId="0" fontId="19" fillId="0" borderId="13" xfId="0" applyFont="1" applyBorder="1" applyAlignment="1">
      <alignment horizontal="center" vertical="center"/>
    </xf>
    <xf numFmtId="0" fontId="20" fillId="0" borderId="1" xfId="0" applyFont="1" applyFill="1" applyBorder="1" applyAlignment="1">
      <alignment vertical="center" wrapText="1"/>
    </xf>
    <xf numFmtId="0" fontId="20" fillId="0" borderId="3" xfId="0" applyFont="1" applyFill="1" applyBorder="1" applyAlignment="1">
      <alignment vertical="center" wrapText="1"/>
    </xf>
    <xf numFmtId="49" fontId="46" fillId="2" borderId="1" xfId="0" applyNumberFormat="1" applyFont="1" applyFill="1" applyBorder="1" applyAlignment="1">
      <alignment horizontal="left" vertical="center" wrapText="1"/>
    </xf>
    <xf numFmtId="49" fontId="46" fillId="2" borderId="5" xfId="0" applyNumberFormat="1" applyFont="1" applyFill="1" applyBorder="1" applyAlignment="1">
      <alignment horizontal="left" vertical="center" wrapText="1"/>
    </xf>
    <xf numFmtId="49" fontId="46" fillId="2" borderId="3" xfId="0" applyNumberFormat="1" applyFont="1" applyFill="1" applyBorder="1" applyAlignment="1">
      <alignment horizontal="left" vertical="center" wrapText="1"/>
    </xf>
    <xf numFmtId="0" fontId="43" fillId="0" borderId="1" xfId="0" applyFont="1" applyBorder="1" applyAlignment="1">
      <alignment horizontal="left" vertical="center" wrapText="1"/>
    </xf>
    <xf numFmtId="0" fontId="43" fillId="0" borderId="5" xfId="0" applyFont="1" applyBorder="1" applyAlignment="1">
      <alignment horizontal="left" vertical="center" wrapText="1"/>
    </xf>
    <xf numFmtId="0" fontId="43" fillId="0" borderId="3" xfId="0" applyFont="1" applyBorder="1" applyAlignment="1">
      <alignment horizontal="left" vertical="center" wrapText="1"/>
    </xf>
    <xf numFmtId="0" fontId="42" fillId="2" borderId="1"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2" fillId="2" borderId="3" xfId="0" applyFont="1" applyFill="1" applyBorder="1" applyAlignment="1">
      <alignment horizontal="center" vertical="center" wrapText="1"/>
    </xf>
    <xf numFmtId="0" fontId="47" fillId="0" borderId="1" xfId="0" applyFont="1" applyBorder="1" applyAlignment="1">
      <alignment horizontal="center" vertical="center" wrapText="1"/>
    </xf>
    <xf numFmtId="0" fontId="47" fillId="0" borderId="5" xfId="0" applyFont="1" applyBorder="1" applyAlignment="1">
      <alignment horizontal="center" vertical="center" wrapText="1"/>
    </xf>
    <xf numFmtId="0" fontId="47" fillId="0" borderId="3" xfId="0" applyFont="1" applyBorder="1" applyAlignment="1">
      <alignment horizontal="center" vertical="center" wrapText="1"/>
    </xf>
    <xf numFmtId="0" fontId="47" fillId="2" borderId="1" xfId="0" applyFont="1" applyFill="1" applyBorder="1" applyAlignment="1">
      <alignment horizontal="center" vertical="center" wrapText="1"/>
    </xf>
    <xf numFmtId="0" fontId="47" fillId="2" borderId="5" xfId="0" applyFont="1" applyFill="1" applyBorder="1" applyAlignment="1">
      <alignment horizontal="center" vertical="center" wrapText="1"/>
    </xf>
    <xf numFmtId="0" fontId="47" fillId="2" borderId="3" xfId="0" applyFont="1" applyFill="1" applyBorder="1" applyAlignment="1">
      <alignment horizontal="center" vertical="center" wrapText="1"/>
    </xf>
    <xf numFmtId="0" fontId="47" fillId="10" borderId="1" xfId="0" applyFont="1" applyFill="1" applyBorder="1" applyAlignment="1">
      <alignment horizontal="center" vertical="center" wrapText="1"/>
    </xf>
    <xf numFmtId="0" fontId="47" fillId="10" borderId="5" xfId="0" applyFont="1" applyFill="1" applyBorder="1" applyAlignment="1">
      <alignment horizontal="center" vertical="center" wrapText="1"/>
    </xf>
    <xf numFmtId="0" fontId="47" fillId="10" borderId="2" xfId="0" applyFont="1" applyFill="1" applyBorder="1" applyAlignment="1">
      <alignment horizontal="center" vertical="center" wrapText="1"/>
    </xf>
    <xf numFmtId="0" fontId="42" fillId="10" borderId="2" xfId="0" applyFont="1" applyFill="1" applyBorder="1" applyAlignment="1">
      <alignment horizontal="center" vertical="center" wrapText="1"/>
    </xf>
    <xf numFmtId="0" fontId="42" fillId="0" borderId="1" xfId="0" applyFont="1" applyBorder="1" applyAlignment="1">
      <alignment horizontal="center" vertical="center" wrapText="1"/>
    </xf>
    <xf numFmtId="0" fontId="42" fillId="0" borderId="5" xfId="0" applyFont="1" applyBorder="1" applyAlignment="1">
      <alignment horizontal="center" vertical="center" wrapText="1"/>
    </xf>
    <xf numFmtId="0" fontId="42" fillId="0" borderId="3" xfId="0" applyFont="1" applyBorder="1" applyAlignment="1">
      <alignment horizontal="center" vertical="center" wrapText="1"/>
    </xf>
    <xf numFmtId="0" fontId="44" fillId="2" borderId="1" xfId="0" applyFont="1" applyFill="1" applyBorder="1" applyAlignment="1">
      <alignment horizontal="left" vertical="center" wrapText="1"/>
    </xf>
    <xf numFmtId="0" fontId="44" fillId="2" borderId="5" xfId="0" applyFont="1" applyFill="1" applyBorder="1" applyAlignment="1">
      <alignment horizontal="left" vertical="center" wrapText="1"/>
    </xf>
    <xf numFmtId="0" fontId="44" fillId="2" borderId="3" xfId="0" applyFont="1" applyFill="1" applyBorder="1" applyAlignment="1">
      <alignment horizontal="left" vertical="center" wrapText="1"/>
    </xf>
    <xf numFmtId="0" fontId="42" fillId="10" borderId="1" xfId="0" applyFont="1" applyFill="1" applyBorder="1" applyAlignment="1">
      <alignment horizontal="center" vertical="center" wrapText="1"/>
    </xf>
    <xf numFmtId="0" fontId="42" fillId="10" borderId="3" xfId="0" applyFont="1" applyFill="1" applyBorder="1" applyAlignment="1">
      <alignment horizontal="center" vertical="center" wrapText="1"/>
    </xf>
    <xf numFmtId="0" fontId="47" fillId="10" borderId="3" xfId="0" applyFont="1" applyFill="1" applyBorder="1" applyAlignment="1">
      <alignment horizontal="center" vertical="center" wrapText="1"/>
    </xf>
    <xf numFmtId="0" fontId="42" fillId="0" borderId="2" xfId="0" applyFont="1" applyFill="1" applyBorder="1" applyAlignment="1">
      <alignment horizontal="center" vertical="center" wrapText="1"/>
    </xf>
    <xf numFmtId="49" fontId="40" fillId="0" borderId="1" xfId="0" applyNumberFormat="1" applyFont="1" applyBorder="1" applyAlignment="1">
      <alignment horizontal="center" vertical="center" wrapText="1"/>
    </xf>
    <xf numFmtId="49" fontId="40" fillId="0" borderId="5" xfId="0" applyNumberFormat="1" applyFont="1" applyBorder="1" applyAlignment="1">
      <alignment horizontal="center" vertical="center" wrapText="1"/>
    </xf>
    <xf numFmtId="49" fontId="40" fillId="0" borderId="3" xfId="0" applyNumberFormat="1" applyFont="1" applyBorder="1" applyAlignment="1">
      <alignment horizontal="center" vertical="center" wrapText="1"/>
    </xf>
    <xf numFmtId="0" fontId="46" fillId="0" borderId="1" xfId="0" applyFont="1" applyFill="1" applyBorder="1" applyAlignment="1">
      <alignment horizontal="left" vertical="center" wrapText="1"/>
    </xf>
    <xf numFmtId="0" fontId="46" fillId="0" borderId="5" xfId="0" applyFont="1" applyFill="1" applyBorder="1" applyAlignment="1">
      <alignment horizontal="left" vertical="center" wrapText="1"/>
    </xf>
    <xf numFmtId="0" fontId="46" fillId="0" borderId="3" xfId="0" applyFont="1" applyFill="1" applyBorder="1" applyAlignment="1">
      <alignment horizontal="left" vertical="center" wrapText="1"/>
    </xf>
    <xf numFmtId="0" fontId="42" fillId="10" borderId="6" xfId="0" applyFont="1" applyFill="1" applyBorder="1" applyAlignment="1">
      <alignment horizontal="center" vertical="center" wrapText="1"/>
    </xf>
    <xf numFmtId="0" fontId="42" fillId="10" borderId="9" xfId="0" applyFont="1" applyFill="1" applyBorder="1" applyAlignment="1">
      <alignment horizontal="center" vertical="center" wrapText="1"/>
    </xf>
    <xf numFmtId="0" fontId="42" fillId="10" borderId="4" xfId="0" applyFont="1" applyFill="1" applyBorder="1" applyAlignment="1">
      <alignment horizontal="center" vertical="center" wrapText="1"/>
    </xf>
    <xf numFmtId="49" fontId="46" fillId="0" borderId="6" xfId="0" applyNumberFormat="1" applyFont="1" applyBorder="1" applyAlignment="1">
      <alignment horizontal="center" vertical="center" wrapText="1"/>
    </xf>
    <xf numFmtId="49" fontId="46" fillId="0" borderId="4" xfId="0" applyNumberFormat="1" applyFont="1" applyBorder="1" applyAlignment="1">
      <alignment horizontal="center" vertical="center" wrapText="1"/>
    </xf>
    <xf numFmtId="9" fontId="46" fillId="0" borderId="6" xfId="1" applyFont="1" applyBorder="1" applyAlignment="1">
      <alignment horizontal="center" vertical="center" wrapText="1"/>
    </xf>
    <xf numFmtId="9" fontId="46" fillId="0" borderId="4" xfId="1" applyFont="1" applyBorder="1" applyAlignment="1">
      <alignment horizontal="center" vertical="center" wrapText="1"/>
    </xf>
    <xf numFmtId="0" fontId="41" fillId="0" borderId="2" xfId="0" applyFont="1" applyBorder="1" applyAlignment="1">
      <alignment horizontal="center"/>
    </xf>
    <xf numFmtId="0" fontId="41" fillId="0" borderId="9" xfId="0" applyFont="1" applyBorder="1" applyAlignment="1">
      <alignment horizontal="center"/>
    </xf>
    <xf numFmtId="0" fontId="40" fillId="2" borderId="1" xfId="0" applyFont="1" applyFill="1" applyBorder="1" applyAlignment="1">
      <alignment horizontal="left" vertical="center" wrapText="1"/>
    </xf>
    <xf numFmtId="0" fontId="40" fillId="2" borderId="3" xfId="0" applyFont="1" applyFill="1" applyBorder="1" applyAlignment="1">
      <alignment horizontal="left" vertical="center" wrapText="1"/>
    </xf>
    <xf numFmtId="49" fontId="42" fillId="2" borderId="1" xfId="0" applyNumberFormat="1" applyFont="1" applyFill="1" applyBorder="1" applyAlignment="1">
      <alignment horizontal="center" vertical="center" wrapText="1"/>
    </xf>
    <xf numFmtId="49" fontId="42" fillId="2" borderId="5" xfId="0" applyNumberFormat="1" applyFont="1" applyFill="1" applyBorder="1" applyAlignment="1">
      <alignment horizontal="center" vertical="center" wrapText="1"/>
    </xf>
    <xf numFmtId="49" fontId="42" fillId="2" borderId="3" xfId="0" applyNumberFormat="1" applyFont="1" applyFill="1" applyBorder="1" applyAlignment="1">
      <alignment horizontal="center" vertical="center" wrapText="1"/>
    </xf>
    <xf numFmtId="0" fontId="46" fillId="2" borderId="1" xfId="2" applyFont="1" applyFill="1" applyBorder="1" applyAlignment="1">
      <alignment horizontal="left" vertical="center" wrapText="1"/>
    </xf>
    <xf numFmtId="0" fontId="46" fillId="2" borderId="5" xfId="2" applyFont="1" applyFill="1" applyBorder="1" applyAlignment="1">
      <alignment horizontal="left" vertical="center" wrapText="1"/>
    </xf>
    <xf numFmtId="0" fontId="46" fillId="2" borderId="3" xfId="2" applyFont="1" applyFill="1" applyBorder="1" applyAlignment="1">
      <alignment horizontal="left" vertical="center" wrapText="1"/>
    </xf>
    <xf numFmtId="0" fontId="42" fillId="2" borderId="1" xfId="2" applyFont="1" applyFill="1" applyBorder="1" applyAlignment="1">
      <alignment horizontal="center" vertical="center" wrapText="1"/>
    </xf>
    <xf numFmtId="0" fontId="42" fillId="2" borderId="5" xfId="2" applyFont="1" applyFill="1" applyBorder="1" applyAlignment="1">
      <alignment horizontal="center" vertical="center" wrapText="1"/>
    </xf>
    <xf numFmtId="0" fontId="42" fillId="2" borderId="3" xfId="2" applyFont="1" applyFill="1" applyBorder="1" applyAlignment="1">
      <alignment horizontal="center" vertical="center" wrapText="1"/>
    </xf>
    <xf numFmtId="0" fontId="49" fillId="0" borderId="11" xfId="0" applyFont="1" applyBorder="1" applyAlignment="1">
      <alignment horizontal="center" vertical="center" wrapText="1"/>
    </xf>
    <xf numFmtId="0" fontId="49" fillId="0" borderId="12" xfId="0" applyFont="1" applyBorder="1" applyAlignment="1">
      <alignment horizontal="center" vertical="center" wrapText="1"/>
    </xf>
    <xf numFmtId="0" fontId="49" fillId="0" borderId="10" xfId="0" applyFont="1" applyBorder="1" applyAlignment="1">
      <alignment horizontal="center" vertical="center" wrapText="1"/>
    </xf>
    <xf numFmtId="0" fontId="49" fillId="0" borderId="16" xfId="0" applyFont="1" applyBorder="1" applyAlignment="1">
      <alignment horizontal="center" vertical="center" wrapText="1"/>
    </xf>
    <xf numFmtId="0" fontId="49" fillId="0" borderId="0" xfId="0" applyFont="1" applyBorder="1" applyAlignment="1">
      <alignment horizontal="center" vertical="center" wrapText="1"/>
    </xf>
    <xf numFmtId="0" fontId="49" fillId="0" borderId="17" xfId="0" applyFont="1" applyBorder="1" applyAlignment="1">
      <alignment horizontal="center" vertical="center" wrapText="1"/>
    </xf>
    <xf numFmtId="0" fontId="49" fillId="0" borderId="7" xfId="0" applyFont="1" applyBorder="1" applyAlignment="1">
      <alignment horizontal="center" vertical="center" wrapText="1"/>
    </xf>
    <xf numFmtId="0" fontId="49" fillId="0" borderId="13" xfId="0" applyFont="1" applyBorder="1" applyAlignment="1">
      <alignment horizontal="center" vertical="center" wrapText="1"/>
    </xf>
    <xf numFmtId="0" fontId="49" fillId="0" borderId="8" xfId="0" applyFont="1" applyBorder="1" applyAlignment="1">
      <alignment horizontal="center" vertical="center" wrapText="1"/>
    </xf>
    <xf numFmtId="0" fontId="40" fillId="0" borderId="1" xfId="0" applyFont="1" applyBorder="1" applyAlignment="1">
      <alignment horizontal="left" vertical="center" wrapText="1"/>
    </xf>
    <xf numFmtId="0" fontId="40" fillId="0" borderId="5" xfId="0" applyFont="1" applyBorder="1" applyAlignment="1">
      <alignment horizontal="left" vertical="center" wrapText="1"/>
    </xf>
    <xf numFmtId="0" fontId="40" fillId="0" borderId="3" xfId="0" applyFont="1" applyBorder="1" applyAlignment="1">
      <alignment horizontal="left" vertical="center" wrapText="1"/>
    </xf>
    <xf numFmtId="9" fontId="52" fillId="0" borderId="6" xfId="1" applyFont="1" applyBorder="1" applyAlignment="1">
      <alignment horizontal="center" vertical="center" wrapText="1"/>
    </xf>
    <xf numFmtId="9" fontId="52" fillId="0" borderId="4" xfId="1" applyFont="1" applyBorder="1" applyAlignment="1">
      <alignment horizontal="center" vertical="center" wrapText="1"/>
    </xf>
    <xf numFmtId="0" fontId="50" fillId="10" borderId="6" xfId="0" applyFont="1" applyFill="1" applyBorder="1" applyAlignment="1">
      <alignment horizontal="center"/>
    </xf>
    <xf numFmtId="0" fontId="50" fillId="10" borderId="4" xfId="0" applyFont="1" applyFill="1" applyBorder="1" applyAlignment="1">
      <alignment horizontal="center"/>
    </xf>
    <xf numFmtId="0" fontId="43" fillId="10" borderId="6" xfId="0" applyFont="1" applyFill="1" applyBorder="1" applyAlignment="1">
      <alignment horizontal="center" vertical="center"/>
    </xf>
    <xf numFmtId="0" fontId="43" fillId="10" borderId="4" xfId="0" applyFont="1" applyFill="1" applyBorder="1" applyAlignment="1">
      <alignment horizontal="center" vertical="center"/>
    </xf>
  </cellXfs>
  <cellStyles count="4">
    <cellStyle name="Millares" xfId="3" builtinId="3"/>
    <cellStyle name="Normal" xfId="0" builtinId="0"/>
    <cellStyle name="Normal 2 2" xfId="2" xr:uid="{00000000-0005-0000-0000-000001000000}"/>
    <cellStyle name="Porcentaje" xfId="1" builtinId="5"/>
  </cellStyles>
  <dxfs count="0"/>
  <tableStyles count="0" defaultTableStyle="TableStyleMedium9" defaultPivotStyle="PivotStyleLight16"/>
  <colors>
    <mruColors>
      <color rgb="FFBB1BBF"/>
      <color rgb="FFCC6600"/>
      <color rgb="FFFF9900"/>
      <color rgb="FFF8F8F8"/>
      <color rgb="FFF2FC7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111125</xdr:colOff>
      <xdr:row>0</xdr:row>
      <xdr:rowOff>330201</xdr:rowOff>
    </xdr:from>
    <xdr:to>
      <xdr:col>1</xdr:col>
      <xdr:colOff>0</xdr:colOff>
      <xdr:row>2</xdr:row>
      <xdr:rowOff>233262</xdr:rowOff>
    </xdr:to>
    <xdr:pic>
      <xdr:nvPicPr>
        <xdr:cNvPr id="2" name="Imagen 28">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58800" y="330201"/>
          <a:ext cx="3775075" cy="1112736"/>
        </a:xfrm>
        <a:prstGeom prst="rect">
          <a:avLst/>
        </a:prstGeom>
        <a:noFill/>
        <a:ln w="9525">
          <a:noFill/>
          <a:miter lim="800000"/>
          <a:headEnd/>
          <a:tailEnd/>
        </a:ln>
      </xdr:spPr>
    </xdr:pic>
    <xdr:clientData/>
  </xdr:twoCellAnchor>
  <xdr:twoCellAnchor>
    <xdr:from>
      <xdr:col>0</xdr:col>
      <xdr:colOff>0</xdr:colOff>
      <xdr:row>76</xdr:row>
      <xdr:rowOff>0</xdr:rowOff>
    </xdr:from>
    <xdr:to>
      <xdr:col>0</xdr:col>
      <xdr:colOff>866775</xdr:colOff>
      <xdr:row>76</xdr:row>
      <xdr:rowOff>0</xdr:rowOff>
    </xdr:to>
    <xdr:pic>
      <xdr:nvPicPr>
        <xdr:cNvPr id="3" name="Picture 4" descr="Dibujo1031">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7675" y="19173825"/>
          <a:ext cx="866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76</xdr:row>
      <xdr:rowOff>0</xdr:rowOff>
    </xdr:from>
    <xdr:to>
      <xdr:col>0</xdr:col>
      <xdr:colOff>866775</xdr:colOff>
      <xdr:row>76</xdr:row>
      <xdr:rowOff>0</xdr:rowOff>
    </xdr:to>
    <xdr:pic>
      <xdr:nvPicPr>
        <xdr:cNvPr id="4" name="Picture 4" descr="Dibujo103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7675" y="19173825"/>
          <a:ext cx="866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96</xdr:row>
      <xdr:rowOff>0</xdr:rowOff>
    </xdr:from>
    <xdr:to>
      <xdr:col>0</xdr:col>
      <xdr:colOff>866775</xdr:colOff>
      <xdr:row>96</xdr:row>
      <xdr:rowOff>0</xdr:rowOff>
    </xdr:to>
    <xdr:pic>
      <xdr:nvPicPr>
        <xdr:cNvPr id="5" name="Picture 4" descr="Dibujo1031">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7675" y="18945225"/>
          <a:ext cx="866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96</xdr:row>
      <xdr:rowOff>0</xdr:rowOff>
    </xdr:from>
    <xdr:to>
      <xdr:col>0</xdr:col>
      <xdr:colOff>866775</xdr:colOff>
      <xdr:row>96</xdr:row>
      <xdr:rowOff>0</xdr:rowOff>
    </xdr:to>
    <xdr:pic>
      <xdr:nvPicPr>
        <xdr:cNvPr id="6" name="Picture 4" descr="Dibujo1031">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7675" y="18945225"/>
          <a:ext cx="866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EFEPLANEACION/Downloads/Plan%20Estrategico%20CONSOLIDADO%202014%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y OBJETIVOS"/>
      <sheetName val="por objetivos estrategicos"/>
      <sheetName val="POR OBJETIVOS ESTRAT"/>
    </sheetNames>
    <sheetDataSet>
      <sheetData sheetId="0" refreshError="1">
        <row r="3">
          <cell r="C3">
            <v>60</v>
          </cell>
        </row>
        <row r="4">
          <cell r="C4">
            <v>15</v>
          </cell>
        </row>
        <row r="5">
          <cell r="C5">
            <v>5</v>
          </cell>
        </row>
        <row r="6">
          <cell r="C6">
            <v>5</v>
          </cell>
        </row>
        <row r="10">
          <cell r="C10">
            <v>45</v>
          </cell>
        </row>
        <row r="11">
          <cell r="C11">
            <v>35</v>
          </cell>
        </row>
        <row r="12">
          <cell r="C12">
            <v>5</v>
          </cell>
        </row>
        <row r="13">
          <cell r="C13">
            <v>5</v>
          </cell>
        </row>
        <row r="14">
          <cell r="C14">
            <v>10</v>
          </cell>
        </row>
        <row r="17">
          <cell r="C17">
            <v>40</v>
          </cell>
        </row>
        <row r="18">
          <cell r="C18">
            <v>30</v>
          </cell>
        </row>
        <row r="19">
          <cell r="C19">
            <v>30</v>
          </cell>
        </row>
        <row r="22">
          <cell r="C22">
            <v>50</v>
          </cell>
        </row>
        <row r="23">
          <cell r="C23">
            <v>50</v>
          </cell>
        </row>
        <row r="30">
          <cell r="C30">
            <v>15</v>
          </cell>
        </row>
      </sheetData>
      <sheetData sheetId="1" refreshError="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39"/>
  <sheetViews>
    <sheetView topLeftCell="A209" zoomScale="80" zoomScaleNormal="80" zoomScaleSheetLayoutView="70" zoomScalePageLayoutView="90" workbookViewId="0">
      <selection activeCell="D221" sqref="D221:D222"/>
    </sheetView>
  </sheetViews>
  <sheetFormatPr baseColWidth="10" defaultColWidth="11.42578125" defaultRowHeight="15" x14ac:dyDescent="0.25"/>
  <cols>
    <col min="1" max="1" width="12.42578125" style="40" customWidth="1"/>
    <col min="2" max="2" width="6.28515625" style="40" customWidth="1"/>
    <col min="3" max="3" width="13.42578125" style="164" customWidth="1"/>
    <col min="4" max="4" width="27.42578125" style="165" customWidth="1"/>
    <col min="5" max="5" width="60.28515625" style="165" customWidth="1"/>
    <col min="6" max="6" width="14.85546875" style="167" customWidth="1"/>
    <col min="7" max="7" width="15" style="167" customWidth="1"/>
    <col min="8" max="8" width="14.5703125" style="167" customWidth="1"/>
    <col min="9" max="9" width="15.5703125" style="166" customWidth="1"/>
    <col min="10" max="10" width="15.85546875" style="167" customWidth="1"/>
    <col min="11" max="12" width="11.42578125" style="121" customWidth="1"/>
    <col min="13" max="23" width="11.42578125" style="121"/>
    <col min="24" max="16384" width="11.42578125" style="35"/>
  </cols>
  <sheetData>
    <row r="1" spans="1:23" ht="18.75" x14ac:dyDescent="0.25">
      <c r="A1" s="320" t="s">
        <v>53</v>
      </c>
      <c r="B1" s="320"/>
      <c r="C1" s="320"/>
      <c r="D1" s="320"/>
      <c r="E1" s="320"/>
      <c r="F1" s="320"/>
      <c r="G1" s="320"/>
      <c r="H1" s="320"/>
      <c r="I1" s="319" t="s">
        <v>213</v>
      </c>
      <c r="J1" s="319"/>
      <c r="K1" s="120"/>
    </row>
    <row r="2" spans="1:23" ht="106.5" customHeight="1" x14ac:dyDescent="0.25">
      <c r="A2" s="41" t="s">
        <v>13</v>
      </c>
      <c r="B2" s="62" t="s">
        <v>12</v>
      </c>
      <c r="C2" s="122" t="s">
        <v>9</v>
      </c>
      <c r="D2" s="123" t="s">
        <v>27</v>
      </c>
      <c r="E2" s="123" t="s">
        <v>28</v>
      </c>
      <c r="F2" s="87" t="s">
        <v>229</v>
      </c>
      <c r="G2" s="124" t="s">
        <v>231</v>
      </c>
      <c r="H2" s="124" t="s">
        <v>225</v>
      </c>
      <c r="I2" s="124" t="s">
        <v>232</v>
      </c>
      <c r="J2" s="124" t="s">
        <v>233</v>
      </c>
    </row>
    <row r="3" spans="1:23" ht="19.5" customHeight="1" x14ac:dyDescent="0.25">
      <c r="A3" s="47"/>
      <c r="B3" s="48"/>
      <c r="C3" s="125"/>
      <c r="D3" s="125"/>
      <c r="E3" s="126" t="s">
        <v>73</v>
      </c>
      <c r="F3" s="127"/>
      <c r="G3" s="127"/>
      <c r="H3" s="125"/>
      <c r="I3" s="128">
        <f>+I4+I36+I41+I52+I54</f>
        <v>20</v>
      </c>
      <c r="J3" s="128" t="e">
        <f>+J4+J36+J41+J52+J54</f>
        <v>#REF!</v>
      </c>
    </row>
    <row r="4" spans="1:23" s="53" customFormat="1" ht="29.25" customHeight="1" x14ac:dyDescent="0.3">
      <c r="A4" s="51"/>
      <c r="B4" s="52"/>
      <c r="C4" s="129"/>
      <c r="D4" s="130"/>
      <c r="E4" s="131" t="s">
        <v>55</v>
      </c>
      <c r="F4" s="185">
        <f>+'[1]ESTRATEGIAS y OBJETIVOS'!C3</f>
        <v>60</v>
      </c>
      <c r="G4" s="186">
        <f>SUM(G5:G35)</f>
        <v>60</v>
      </c>
      <c r="H4" s="187" t="e">
        <f>SUM(H5:H35)</f>
        <v>#REF!</v>
      </c>
      <c r="I4" s="132">
        <f>SUM(I5:I35)</f>
        <v>12.000000000000002</v>
      </c>
      <c r="J4" s="133" t="e">
        <f>SUM(J5:J35)</f>
        <v>#REF!</v>
      </c>
      <c r="K4" s="134"/>
      <c r="L4" s="134"/>
      <c r="M4" s="134"/>
      <c r="N4" s="134"/>
      <c r="O4" s="134"/>
      <c r="P4" s="134"/>
      <c r="Q4" s="134"/>
      <c r="R4" s="134"/>
      <c r="S4" s="134"/>
      <c r="T4" s="134"/>
      <c r="U4" s="134"/>
      <c r="V4" s="134"/>
      <c r="W4" s="134"/>
    </row>
    <row r="5" spans="1:23" ht="91.5" customHeight="1" x14ac:dyDescent="0.25">
      <c r="A5" s="114" t="s">
        <v>14</v>
      </c>
      <c r="B5" s="101">
        <v>1</v>
      </c>
      <c r="C5" s="102" t="s">
        <v>11</v>
      </c>
      <c r="D5" s="106" t="s">
        <v>0</v>
      </c>
      <c r="E5" s="1" t="e">
        <f>#REF!</f>
        <v>#REF!</v>
      </c>
      <c r="F5" s="89" t="e">
        <f>#REF!</f>
        <v>#REF!</v>
      </c>
      <c r="G5" s="46">
        <v>4</v>
      </c>
      <c r="H5" s="46" t="e">
        <f>F5*G5</f>
        <v>#REF!</v>
      </c>
      <c r="I5" s="135">
        <f>(G5*20)/100</f>
        <v>0.8</v>
      </c>
      <c r="J5" s="136" t="e">
        <f>F5*I5</f>
        <v>#REF!</v>
      </c>
    </row>
    <row r="6" spans="1:23" ht="67.5" customHeight="1" x14ac:dyDescent="0.25">
      <c r="A6" s="113" t="s">
        <v>14</v>
      </c>
      <c r="B6" s="44">
        <v>2</v>
      </c>
      <c r="C6" s="105" t="s">
        <v>11</v>
      </c>
      <c r="D6" s="65" t="s">
        <v>1</v>
      </c>
      <c r="E6" s="1" t="e">
        <f>#REF!</f>
        <v>#REF!</v>
      </c>
      <c r="F6" s="89" t="e">
        <f>#REF!</f>
        <v>#REF!</v>
      </c>
      <c r="G6" s="46">
        <v>2</v>
      </c>
      <c r="H6" s="46" t="e">
        <f t="shared" ref="H6" si="0">F6*G6</f>
        <v>#REF!</v>
      </c>
      <c r="I6" s="135">
        <f t="shared" ref="I6:I35" si="1">(G6*20)/100</f>
        <v>0.4</v>
      </c>
      <c r="J6" s="136" t="e">
        <f t="shared" ref="J6:J35" si="2">F6*I6</f>
        <v>#REF!</v>
      </c>
    </row>
    <row r="7" spans="1:23" ht="54" customHeight="1" x14ac:dyDescent="0.25">
      <c r="A7" s="310" t="s">
        <v>38</v>
      </c>
      <c r="B7" s="311">
        <v>1</v>
      </c>
      <c r="C7" s="318" t="s">
        <v>11</v>
      </c>
      <c r="D7" s="321" t="s">
        <v>0</v>
      </c>
      <c r="E7" s="13" t="e">
        <f>#REF!</f>
        <v>#REF!</v>
      </c>
      <c r="F7" s="91" t="e">
        <f>#REF!</f>
        <v>#REF!</v>
      </c>
      <c r="G7" s="119">
        <v>2</v>
      </c>
      <c r="H7" s="137" t="e">
        <f t="shared" ref="H7:H35" si="3">+F7*G7</f>
        <v>#REF!</v>
      </c>
      <c r="I7" s="135">
        <f t="shared" si="1"/>
        <v>0.4</v>
      </c>
      <c r="J7" s="136" t="e">
        <f t="shared" si="2"/>
        <v>#REF!</v>
      </c>
    </row>
    <row r="8" spans="1:23" ht="41.25" customHeight="1" x14ac:dyDescent="0.25">
      <c r="A8" s="311"/>
      <c r="B8" s="311"/>
      <c r="C8" s="318"/>
      <c r="D8" s="322"/>
      <c r="E8" s="13" t="e">
        <f>#REF!</f>
        <v>#REF!</v>
      </c>
      <c r="F8" s="91" t="e">
        <f>#REF!</f>
        <v>#REF!</v>
      </c>
      <c r="G8" s="119">
        <v>2</v>
      </c>
      <c r="H8" s="137" t="e">
        <f t="shared" si="3"/>
        <v>#REF!</v>
      </c>
      <c r="I8" s="135">
        <f t="shared" si="1"/>
        <v>0.4</v>
      </c>
      <c r="J8" s="136" t="e">
        <f t="shared" si="2"/>
        <v>#REF!</v>
      </c>
    </row>
    <row r="9" spans="1:23" ht="63.75" customHeight="1" x14ac:dyDescent="0.25">
      <c r="A9" s="115" t="s">
        <v>38</v>
      </c>
      <c r="B9" s="44">
        <v>2</v>
      </c>
      <c r="C9" s="105" t="s">
        <v>147</v>
      </c>
      <c r="D9" s="65" t="s">
        <v>1</v>
      </c>
      <c r="E9" s="1" t="e">
        <f>#REF!</f>
        <v>#REF!</v>
      </c>
      <c r="F9" s="89" t="e">
        <f>#REF!</f>
        <v>#REF!</v>
      </c>
      <c r="G9" s="119">
        <v>2</v>
      </c>
      <c r="H9" s="137" t="e">
        <f t="shared" si="3"/>
        <v>#REF!</v>
      </c>
      <c r="I9" s="135">
        <f t="shared" si="1"/>
        <v>0.4</v>
      </c>
      <c r="J9" s="136" t="e">
        <f t="shared" si="2"/>
        <v>#REF!</v>
      </c>
    </row>
    <row r="10" spans="1:23" ht="71.25" x14ac:dyDescent="0.25">
      <c r="A10" s="117" t="s">
        <v>40</v>
      </c>
      <c r="B10" s="36">
        <v>15</v>
      </c>
      <c r="C10" s="6" t="s">
        <v>11</v>
      </c>
      <c r="D10" s="65" t="s">
        <v>228</v>
      </c>
      <c r="E10" s="13" t="e">
        <f>#REF!</f>
        <v>#REF!</v>
      </c>
      <c r="F10" s="91" t="e">
        <f>#REF!</f>
        <v>#REF!</v>
      </c>
      <c r="G10" s="119">
        <v>2</v>
      </c>
      <c r="H10" s="137" t="e">
        <f t="shared" si="3"/>
        <v>#REF!</v>
      </c>
      <c r="I10" s="135">
        <f t="shared" si="1"/>
        <v>0.4</v>
      </c>
      <c r="J10" s="136" t="e">
        <f t="shared" si="2"/>
        <v>#REF!</v>
      </c>
    </row>
    <row r="11" spans="1:23" ht="54" customHeight="1" x14ac:dyDescent="0.25">
      <c r="A11" s="117" t="s">
        <v>39</v>
      </c>
      <c r="B11" s="36">
        <v>6</v>
      </c>
      <c r="C11" s="6" t="s">
        <v>147</v>
      </c>
      <c r="D11" s="68" t="s">
        <v>201</v>
      </c>
      <c r="E11" s="2" t="e">
        <f>#REF!</f>
        <v>#REF!</v>
      </c>
      <c r="F11" s="89" t="e">
        <f>#REF!</f>
        <v>#REF!</v>
      </c>
      <c r="G11" s="135">
        <v>2</v>
      </c>
      <c r="H11" s="137" t="e">
        <f t="shared" si="3"/>
        <v>#REF!</v>
      </c>
      <c r="I11" s="135">
        <f t="shared" si="1"/>
        <v>0.4</v>
      </c>
      <c r="J11" s="136" t="e">
        <f t="shared" si="2"/>
        <v>#REF!</v>
      </c>
    </row>
    <row r="12" spans="1:23" ht="34.5" customHeight="1" x14ac:dyDescent="0.25">
      <c r="A12" s="113" t="s">
        <v>14</v>
      </c>
      <c r="B12" s="44">
        <v>7</v>
      </c>
      <c r="C12" s="103" t="s">
        <v>11</v>
      </c>
      <c r="D12" s="66" t="s">
        <v>5</v>
      </c>
      <c r="E12" s="1" t="e">
        <f>#REF!</f>
        <v>#REF!</v>
      </c>
      <c r="F12" s="89" t="e">
        <f>#REF!</f>
        <v>#REF!</v>
      </c>
      <c r="G12" s="46">
        <v>1</v>
      </c>
      <c r="H12" s="46" t="e">
        <f>F12*G12</f>
        <v>#REF!</v>
      </c>
      <c r="I12" s="135">
        <f t="shared" si="1"/>
        <v>0.2</v>
      </c>
      <c r="J12" s="136" t="e">
        <f t="shared" si="2"/>
        <v>#REF!</v>
      </c>
    </row>
    <row r="13" spans="1:23" ht="43.5" customHeight="1" x14ac:dyDescent="0.25">
      <c r="A13" s="115" t="s">
        <v>24</v>
      </c>
      <c r="B13" s="44">
        <v>6</v>
      </c>
      <c r="C13" s="6" t="s">
        <v>11</v>
      </c>
      <c r="D13" s="68" t="s">
        <v>201</v>
      </c>
      <c r="E13" s="2" t="e">
        <f>+#REF!</f>
        <v>#REF!</v>
      </c>
      <c r="F13" s="89" t="e">
        <f>+#REF!</f>
        <v>#REF!</v>
      </c>
      <c r="G13" s="119">
        <v>2</v>
      </c>
      <c r="H13" s="137" t="e">
        <f t="shared" si="3"/>
        <v>#REF!</v>
      </c>
      <c r="I13" s="135">
        <f t="shared" si="1"/>
        <v>0.4</v>
      </c>
      <c r="J13" s="136" t="e">
        <f t="shared" si="2"/>
        <v>#REF!</v>
      </c>
    </row>
    <row r="14" spans="1:23" ht="37.5" customHeight="1" x14ac:dyDescent="0.25">
      <c r="A14" s="115" t="s">
        <v>38</v>
      </c>
      <c r="B14" s="44">
        <v>7</v>
      </c>
      <c r="C14" s="105" t="s">
        <v>147</v>
      </c>
      <c r="D14" s="66" t="s">
        <v>5</v>
      </c>
      <c r="E14" s="10" t="e">
        <f>#REF!</f>
        <v>#REF!</v>
      </c>
      <c r="F14" s="91" t="e">
        <f>#REF!</f>
        <v>#REF!</v>
      </c>
      <c r="G14" s="119">
        <v>1</v>
      </c>
      <c r="H14" s="137" t="e">
        <f t="shared" si="3"/>
        <v>#REF!</v>
      </c>
      <c r="I14" s="135">
        <f t="shared" si="1"/>
        <v>0.2</v>
      </c>
      <c r="J14" s="136" t="e">
        <f t="shared" si="2"/>
        <v>#REF!</v>
      </c>
    </row>
    <row r="15" spans="1:23" ht="28.5" x14ac:dyDescent="0.25">
      <c r="A15" s="115" t="s">
        <v>40</v>
      </c>
      <c r="B15" s="45">
        <v>6</v>
      </c>
      <c r="C15" s="6">
        <v>1.1000000000000001</v>
      </c>
      <c r="D15" s="63" t="s">
        <v>148</v>
      </c>
      <c r="E15" s="1" t="e">
        <f>#REF!</f>
        <v>#REF!</v>
      </c>
      <c r="F15" s="91" t="e">
        <f>#REF!</f>
        <v>#REF!</v>
      </c>
      <c r="G15" s="119">
        <v>2</v>
      </c>
      <c r="H15" s="137" t="e">
        <f t="shared" si="3"/>
        <v>#REF!</v>
      </c>
      <c r="I15" s="135">
        <f t="shared" si="1"/>
        <v>0.4</v>
      </c>
      <c r="J15" s="136" t="e">
        <f t="shared" si="2"/>
        <v>#REF!</v>
      </c>
    </row>
    <row r="16" spans="1:23" ht="42.75" x14ac:dyDescent="0.25">
      <c r="A16" s="113" t="s">
        <v>14</v>
      </c>
      <c r="B16" s="44">
        <v>8</v>
      </c>
      <c r="C16" s="103" t="s">
        <v>11</v>
      </c>
      <c r="D16" s="68" t="s">
        <v>6</v>
      </c>
      <c r="E16" s="1" t="e">
        <f>#REF!</f>
        <v>#REF!</v>
      </c>
      <c r="F16" s="91" t="e">
        <f>#REF!</f>
        <v>#REF!</v>
      </c>
      <c r="G16" s="46">
        <v>2</v>
      </c>
      <c r="H16" s="46" t="e">
        <f>F16*G16</f>
        <v>#REF!</v>
      </c>
      <c r="I16" s="135">
        <f t="shared" si="1"/>
        <v>0.4</v>
      </c>
      <c r="J16" s="136" t="e">
        <f t="shared" si="2"/>
        <v>#REF!</v>
      </c>
    </row>
    <row r="17" spans="1:10" ht="42.75" x14ac:dyDescent="0.25">
      <c r="A17" s="115" t="s">
        <v>38</v>
      </c>
      <c r="B17" s="44">
        <v>8</v>
      </c>
      <c r="C17" s="105" t="s">
        <v>147</v>
      </c>
      <c r="D17" s="68" t="s">
        <v>6</v>
      </c>
      <c r="E17" s="10" t="e">
        <f>#REF!</f>
        <v>#REF!</v>
      </c>
      <c r="F17" s="91" t="e">
        <f>#REF!</f>
        <v>#REF!</v>
      </c>
      <c r="G17" s="119">
        <v>1</v>
      </c>
      <c r="H17" s="137" t="e">
        <f t="shared" si="3"/>
        <v>#REF!</v>
      </c>
      <c r="I17" s="135">
        <f t="shared" si="1"/>
        <v>0.2</v>
      </c>
      <c r="J17" s="136" t="e">
        <f t="shared" si="2"/>
        <v>#REF!</v>
      </c>
    </row>
    <row r="18" spans="1:10" ht="27.75" customHeight="1" x14ac:dyDescent="0.25">
      <c r="A18" s="115" t="s">
        <v>40</v>
      </c>
      <c r="B18" s="45">
        <v>7</v>
      </c>
      <c r="C18" s="105">
        <v>1.1000000000000001</v>
      </c>
      <c r="D18" s="63" t="s">
        <v>149</v>
      </c>
      <c r="E18" s="1" t="e">
        <f>+#REF!</f>
        <v>#REF!</v>
      </c>
      <c r="F18" s="91" t="e">
        <f>+#REF!</f>
        <v>#REF!</v>
      </c>
      <c r="G18" s="119">
        <v>1</v>
      </c>
      <c r="H18" s="137" t="e">
        <f t="shared" si="3"/>
        <v>#REF!</v>
      </c>
      <c r="I18" s="135">
        <f t="shared" si="1"/>
        <v>0.2</v>
      </c>
      <c r="J18" s="136" t="e">
        <f t="shared" si="2"/>
        <v>#REF!</v>
      </c>
    </row>
    <row r="19" spans="1:10" ht="45.75" customHeight="1" x14ac:dyDescent="0.25">
      <c r="A19" s="113" t="s">
        <v>14</v>
      </c>
      <c r="B19" s="44">
        <v>9</v>
      </c>
      <c r="C19" s="6" t="s">
        <v>11</v>
      </c>
      <c r="D19" s="68" t="s">
        <v>7</v>
      </c>
      <c r="E19" s="1" t="e">
        <f>#REF!</f>
        <v>#REF!</v>
      </c>
      <c r="F19" s="91" t="e">
        <f>#REF!</f>
        <v>#REF!</v>
      </c>
      <c r="G19" s="46">
        <v>2</v>
      </c>
      <c r="H19" s="46" t="e">
        <f>F19*G19</f>
        <v>#REF!</v>
      </c>
      <c r="I19" s="135">
        <f t="shared" si="1"/>
        <v>0.4</v>
      </c>
      <c r="J19" s="136" t="e">
        <f t="shared" si="2"/>
        <v>#REF!</v>
      </c>
    </row>
    <row r="20" spans="1:10" ht="45.75" customHeight="1" x14ac:dyDescent="0.25">
      <c r="A20" s="115" t="s">
        <v>38</v>
      </c>
      <c r="B20" s="44">
        <v>9</v>
      </c>
      <c r="C20" s="6" t="s">
        <v>147</v>
      </c>
      <c r="D20" s="68" t="s">
        <v>7</v>
      </c>
      <c r="E20" s="10" t="e">
        <f>#REF!</f>
        <v>#REF!</v>
      </c>
      <c r="F20" s="91" t="e">
        <f>#REF!</f>
        <v>#REF!</v>
      </c>
      <c r="G20" s="119">
        <v>2</v>
      </c>
      <c r="H20" s="137" t="e">
        <f t="shared" si="3"/>
        <v>#REF!</v>
      </c>
      <c r="I20" s="135">
        <f t="shared" si="1"/>
        <v>0.4</v>
      </c>
      <c r="J20" s="136" t="e">
        <f t="shared" si="2"/>
        <v>#REF!</v>
      </c>
    </row>
    <row r="21" spans="1:10" ht="57.75" customHeight="1" x14ac:dyDescent="0.25">
      <c r="A21" s="115" t="s">
        <v>24</v>
      </c>
      <c r="B21" s="44">
        <v>3</v>
      </c>
      <c r="C21" s="6" t="s">
        <v>11</v>
      </c>
      <c r="D21" s="17" t="s">
        <v>18</v>
      </c>
      <c r="E21" s="5" t="e">
        <f>+#REF!</f>
        <v>#REF!</v>
      </c>
      <c r="F21" s="89" t="e">
        <f>+#REF!</f>
        <v>#REF!</v>
      </c>
      <c r="G21" s="119">
        <v>2</v>
      </c>
      <c r="H21" s="137" t="e">
        <f t="shared" si="3"/>
        <v>#REF!</v>
      </c>
      <c r="I21" s="135">
        <f t="shared" si="1"/>
        <v>0.4</v>
      </c>
      <c r="J21" s="136" t="e">
        <f t="shared" si="2"/>
        <v>#REF!</v>
      </c>
    </row>
    <row r="22" spans="1:10" ht="55.5" customHeight="1" x14ac:dyDescent="0.25">
      <c r="A22" s="118" t="s">
        <v>39</v>
      </c>
      <c r="B22" s="101">
        <v>3</v>
      </c>
      <c r="C22" s="105" t="s">
        <v>147</v>
      </c>
      <c r="D22" s="111" t="s">
        <v>18</v>
      </c>
      <c r="E22" s="4" t="e">
        <f>#REF!</f>
        <v>#REF!</v>
      </c>
      <c r="F22" s="90" t="e">
        <f>#REF!</f>
        <v>#REF!</v>
      </c>
      <c r="G22" s="119">
        <v>4</v>
      </c>
      <c r="H22" s="137" t="e">
        <f t="shared" si="3"/>
        <v>#REF!</v>
      </c>
      <c r="I22" s="135">
        <f t="shared" si="1"/>
        <v>0.8</v>
      </c>
      <c r="J22" s="136" t="e">
        <f t="shared" si="2"/>
        <v>#REF!</v>
      </c>
    </row>
    <row r="23" spans="1:10" ht="54.75" customHeight="1" x14ac:dyDescent="0.25">
      <c r="A23" s="115" t="s">
        <v>40</v>
      </c>
      <c r="B23" s="45">
        <v>12</v>
      </c>
      <c r="C23" s="6" t="s">
        <v>147</v>
      </c>
      <c r="D23" s="4" t="s">
        <v>202</v>
      </c>
      <c r="E23" s="13" t="e">
        <f>#REF!</f>
        <v>#REF!</v>
      </c>
      <c r="F23" s="193" t="e">
        <f>#REF!</f>
        <v>#REF!</v>
      </c>
      <c r="G23" s="119">
        <v>2</v>
      </c>
      <c r="H23" s="137" t="e">
        <f t="shared" si="3"/>
        <v>#REF!</v>
      </c>
      <c r="I23" s="135">
        <f t="shared" si="1"/>
        <v>0.4</v>
      </c>
      <c r="J23" s="136" t="e">
        <f t="shared" si="2"/>
        <v>#REF!</v>
      </c>
    </row>
    <row r="24" spans="1:10" ht="85.5" x14ac:dyDescent="0.25">
      <c r="A24" s="115" t="s">
        <v>24</v>
      </c>
      <c r="B24" s="44">
        <v>4</v>
      </c>
      <c r="C24" s="6" t="s">
        <v>11</v>
      </c>
      <c r="D24" s="4" t="s">
        <v>19</v>
      </c>
      <c r="E24" s="5" t="e">
        <f>+#REF!</f>
        <v>#REF!</v>
      </c>
      <c r="F24" s="89" t="e">
        <f>+#REF!</f>
        <v>#REF!</v>
      </c>
      <c r="G24" s="119">
        <v>2</v>
      </c>
      <c r="H24" s="137" t="e">
        <f t="shared" si="3"/>
        <v>#REF!</v>
      </c>
      <c r="I24" s="135">
        <f t="shared" si="1"/>
        <v>0.4</v>
      </c>
      <c r="J24" s="136" t="e">
        <f t="shared" si="2"/>
        <v>#REF!</v>
      </c>
    </row>
    <row r="25" spans="1:10" ht="48.75" customHeight="1" x14ac:dyDescent="0.25">
      <c r="A25" s="115" t="s">
        <v>39</v>
      </c>
      <c r="B25" s="44">
        <v>4</v>
      </c>
      <c r="C25" s="105" t="s">
        <v>147</v>
      </c>
      <c r="D25" s="4" t="s">
        <v>19</v>
      </c>
      <c r="E25" s="4" t="e">
        <f>#REF!</f>
        <v>#REF!</v>
      </c>
      <c r="F25" s="90" t="e">
        <f>#REF!</f>
        <v>#REF!</v>
      </c>
      <c r="G25" s="119">
        <v>2</v>
      </c>
      <c r="H25" s="137" t="e">
        <f t="shared" si="3"/>
        <v>#REF!</v>
      </c>
      <c r="I25" s="135">
        <f t="shared" si="1"/>
        <v>0.4</v>
      </c>
      <c r="J25" s="136" t="e">
        <f t="shared" si="2"/>
        <v>#REF!</v>
      </c>
    </row>
    <row r="26" spans="1:10" ht="53.25" customHeight="1" x14ac:dyDescent="0.25">
      <c r="A26" s="115" t="s">
        <v>46</v>
      </c>
      <c r="B26" s="44">
        <v>3</v>
      </c>
      <c r="C26" s="6" t="s">
        <v>11</v>
      </c>
      <c r="D26" s="10" t="s">
        <v>165</v>
      </c>
      <c r="E26" s="14" t="e">
        <f>#REF!</f>
        <v>#REF!</v>
      </c>
      <c r="F26" s="90" t="e">
        <f>#REF!</f>
        <v>#REF!</v>
      </c>
      <c r="G26" s="119">
        <v>2</v>
      </c>
      <c r="H26" s="137" t="e">
        <f t="shared" si="3"/>
        <v>#REF!</v>
      </c>
      <c r="I26" s="135">
        <f t="shared" si="1"/>
        <v>0.4</v>
      </c>
      <c r="J26" s="136" t="e">
        <f t="shared" si="2"/>
        <v>#REF!</v>
      </c>
    </row>
    <row r="27" spans="1:10" ht="56.25" customHeight="1" x14ac:dyDescent="0.25">
      <c r="A27" s="115" t="s">
        <v>46</v>
      </c>
      <c r="B27" s="44">
        <v>4</v>
      </c>
      <c r="C27" s="6" t="s">
        <v>11</v>
      </c>
      <c r="D27" s="10" t="s">
        <v>166</v>
      </c>
      <c r="E27" s="14" t="e">
        <f>#REF!</f>
        <v>#REF!</v>
      </c>
      <c r="F27" s="90" t="e">
        <f>#REF!</f>
        <v>#REF!</v>
      </c>
      <c r="G27" s="119">
        <v>2</v>
      </c>
      <c r="H27" s="137" t="e">
        <f t="shared" si="3"/>
        <v>#REF!</v>
      </c>
      <c r="I27" s="135">
        <f t="shared" si="1"/>
        <v>0.4</v>
      </c>
      <c r="J27" s="136" t="e">
        <f t="shared" si="2"/>
        <v>#REF!</v>
      </c>
    </row>
    <row r="28" spans="1:10" ht="45.75" customHeight="1" x14ac:dyDescent="0.25">
      <c r="A28" s="115" t="s">
        <v>46</v>
      </c>
      <c r="B28" s="44">
        <v>5</v>
      </c>
      <c r="C28" s="6" t="s">
        <v>11</v>
      </c>
      <c r="D28" s="64" t="s">
        <v>167</v>
      </c>
      <c r="E28" s="14" t="e">
        <f>#REF!</f>
        <v>#REF!</v>
      </c>
      <c r="F28" s="90" t="e">
        <f>#REF!</f>
        <v>#REF!</v>
      </c>
      <c r="G28" s="119">
        <v>1</v>
      </c>
      <c r="H28" s="137" t="e">
        <f t="shared" si="3"/>
        <v>#REF!</v>
      </c>
      <c r="I28" s="135">
        <f t="shared" si="1"/>
        <v>0.2</v>
      </c>
      <c r="J28" s="136" t="e">
        <f t="shared" si="2"/>
        <v>#REF!</v>
      </c>
    </row>
    <row r="29" spans="1:10" ht="35.25" customHeight="1" x14ac:dyDescent="0.25">
      <c r="A29" s="115" t="s">
        <v>46</v>
      </c>
      <c r="B29" s="44">
        <v>6</v>
      </c>
      <c r="C29" s="6" t="s">
        <v>11</v>
      </c>
      <c r="D29" s="64" t="s">
        <v>168</v>
      </c>
      <c r="E29" s="14" t="e">
        <f>#REF!</f>
        <v>#REF!</v>
      </c>
      <c r="F29" s="90" t="e">
        <f>#REF!</f>
        <v>#REF!</v>
      </c>
      <c r="G29" s="119">
        <v>1</v>
      </c>
      <c r="H29" s="137" t="e">
        <f t="shared" si="3"/>
        <v>#REF!</v>
      </c>
      <c r="I29" s="135">
        <f t="shared" si="1"/>
        <v>0.2</v>
      </c>
      <c r="J29" s="136" t="e">
        <f t="shared" si="2"/>
        <v>#REF!</v>
      </c>
    </row>
    <row r="30" spans="1:10" ht="71.25" x14ac:dyDescent="0.25">
      <c r="A30" s="115" t="s">
        <v>46</v>
      </c>
      <c r="B30" s="44">
        <v>7</v>
      </c>
      <c r="C30" s="6" t="s">
        <v>11</v>
      </c>
      <c r="D30" s="19" t="s">
        <v>169</v>
      </c>
      <c r="E30" s="14" t="e">
        <f>#REF!</f>
        <v>#REF!</v>
      </c>
      <c r="F30" s="90" t="e">
        <f>#REF!</f>
        <v>#REF!</v>
      </c>
      <c r="G30" s="119">
        <v>1</v>
      </c>
      <c r="H30" s="137" t="e">
        <f t="shared" si="3"/>
        <v>#REF!</v>
      </c>
      <c r="I30" s="135">
        <f t="shared" si="1"/>
        <v>0.2</v>
      </c>
      <c r="J30" s="136" t="e">
        <f t="shared" si="2"/>
        <v>#REF!</v>
      </c>
    </row>
    <row r="31" spans="1:10" ht="45.75" customHeight="1" x14ac:dyDescent="0.25">
      <c r="A31" s="115" t="s">
        <v>46</v>
      </c>
      <c r="B31" s="44">
        <v>8</v>
      </c>
      <c r="C31" s="6" t="s">
        <v>11</v>
      </c>
      <c r="D31" s="64" t="s">
        <v>170</v>
      </c>
      <c r="E31" s="14" t="e">
        <f>#REF!</f>
        <v>#REF!</v>
      </c>
      <c r="F31" s="90" t="e">
        <f>#REF!</f>
        <v>#REF!</v>
      </c>
      <c r="G31" s="119">
        <v>2</v>
      </c>
      <c r="H31" s="137" t="e">
        <f t="shared" si="3"/>
        <v>#REF!</v>
      </c>
      <c r="I31" s="135">
        <f t="shared" si="1"/>
        <v>0.4</v>
      </c>
      <c r="J31" s="136" t="e">
        <f t="shared" si="2"/>
        <v>#REF!</v>
      </c>
    </row>
    <row r="32" spans="1:10" ht="71.25" customHeight="1" x14ac:dyDescent="0.25">
      <c r="A32" s="115" t="s">
        <v>50</v>
      </c>
      <c r="B32" s="44">
        <v>3</v>
      </c>
      <c r="C32" s="6" t="s">
        <v>11</v>
      </c>
      <c r="D32" s="63" t="s">
        <v>179</v>
      </c>
      <c r="E32" s="20" t="e">
        <f>#REF!</f>
        <v>#REF!</v>
      </c>
      <c r="F32" s="90" t="e">
        <f>#REF!</f>
        <v>#REF!</v>
      </c>
      <c r="G32" s="119">
        <v>4</v>
      </c>
      <c r="H32" s="137" t="e">
        <f t="shared" si="3"/>
        <v>#REF!</v>
      </c>
      <c r="I32" s="135">
        <f t="shared" si="1"/>
        <v>0.8</v>
      </c>
      <c r="J32" s="136" t="e">
        <f t="shared" si="2"/>
        <v>#REF!</v>
      </c>
    </row>
    <row r="33" spans="1:10" ht="42.75" x14ac:dyDescent="0.25">
      <c r="A33" s="115" t="s">
        <v>193</v>
      </c>
      <c r="B33" s="44">
        <v>1</v>
      </c>
      <c r="C33" s="6">
        <v>1.1000000000000001</v>
      </c>
      <c r="D33" s="21" t="s">
        <v>194</v>
      </c>
      <c r="E33" s="15" t="e">
        <f>#REF!</f>
        <v>#REF!</v>
      </c>
      <c r="F33" s="90" t="e">
        <f>#REF!</f>
        <v>#REF!</v>
      </c>
      <c r="G33" s="119">
        <v>1</v>
      </c>
      <c r="H33" s="137" t="e">
        <f t="shared" si="3"/>
        <v>#REF!</v>
      </c>
      <c r="I33" s="135">
        <f t="shared" si="1"/>
        <v>0.2</v>
      </c>
      <c r="J33" s="136" t="e">
        <f t="shared" si="2"/>
        <v>#REF!</v>
      </c>
    </row>
    <row r="34" spans="1:10" ht="42.75" x14ac:dyDescent="0.25">
      <c r="A34" s="115" t="s">
        <v>193</v>
      </c>
      <c r="B34" s="44">
        <v>2</v>
      </c>
      <c r="C34" s="6">
        <v>1.1000000000000001</v>
      </c>
      <c r="D34" s="3" t="s">
        <v>195</v>
      </c>
      <c r="E34" s="15" t="e">
        <f>#REF!</f>
        <v>#REF!</v>
      </c>
      <c r="F34" s="90" t="e">
        <f>#REF!</f>
        <v>#REF!</v>
      </c>
      <c r="G34" s="119">
        <v>2</v>
      </c>
      <c r="H34" s="137" t="e">
        <f t="shared" si="3"/>
        <v>#REF!</v>
      </c>
      <c r="I34" s="135">
        <f t="shared" si="1"/>
        <v>0.4</v>
      </c>
      <c r="J34" s="136" t="e">
        <f t="shared" si="2"/>
        <v>#REF!</v>
      </c>
    </row>
    <row r="35" spans="1:10" ht="50.25" customHeight="1" x14ac:dyDescent="0.25">
      <c r="A35" s="115" t="s">
        <v>193</v>
      </c>
      <c r="B35" s="44">
        <v>3</v>
      </c>
      <c r="C35" s="6">
        <v>1.1000000000000001</v>
      </c>
      <c r="D35" s="3" t="s">
        <v>196</v>
      </c>
      <c r="E35" s="15" t="e">
        <f>#REF!</f>
        <v>#REF!</v>
      </c>
      <c r="F35" s="90" t="e">
        <f>#REF!</f>
        <v>#REF!</v>
      </c>
      <c r="G35" s="119">
        <v>2</v>
      </c>
      <c r="H35" s="137" t="e">
        <f t="shared" si="3"/>
        <v>#REF!</v>
      </c>
      <c r="I35" s="135">
        <f t="shared" si="1"/>
        <v>0.4</v>
      </c>
      <c r="J35" s="136" t="e">
        <f t="shared" si="2"/>
        <v>#REF!</v>
      </c>
    </row>
    <row r="36" spans="1:10" ht="26.25" customHeight="1" x14ac:dyDescent="0.25">
      <c r="A36" s="55"/>
      <c r="B36" s="56"/>
      <c r="C36" s="129"/>
      <c r="D36" s="130"/>
      <c r="E36" s="131" t="s">
        <v>54</v>
      </c>
      <c r="F36" s="139">
        <f>+'[1]ESTRATEGIAS y OBJETIVOS'!C4</f>
        <v>15</v>
      </c>
      <c r="G36" s="138">
        <f>SUM(G37:G40)</f>
        <v>15</v>
      </c>
      <c r="H36" s="163" t="e">
        <f>SUM(H37:H40)</f>
        <v>#REF!</v>
      </c>
      <c r="I36" s="132">
        <f>SUM(I37:I40)</f>
        <v>3</v>
      </c>
      <c r="J36" s="141" t="e">
        <f>SUM(J37:J40)</f>
        <v>#REF!</v>
      </c>
    </row>
    <row r="37" spans="1:10" ht="36.75" customHeight="1" x14ac:dyDescent="0.25">
      <c r="A37" s="116" t="s">
        <v>14</v>
      </c>
      <c r="B37" s="42">
        <v>4</v>
      </c>
      <c r="C37" s="7" t="s">
        <v>16</v>
      </c>
      <c r="D37" s="69" t="s">
        <v>3</v>
      </c>
      <c r="E37" s="1" t="e">
        <f>#REF!</f>
        <v>#REF!</v>
      </c>
      <c r="F37" s="89" t="e">
        <f>#REF!</f>
        <v>#REF!</v>
      </c>
      <c r="G37" s="46">
        <v>3.5</v>
      </c>
      <c r="H37" s="94" t="e">
        <f>F37*G37</f>
        <v>#REF!</v>
      </c>
      <c r="I37" s="135">
        <f t="shared" ref="I37:I40" si="4">(G37*20)/100</f>
        <v>0.7</v>
      </c>
      <c r="J37" s="136" t="e">
        <f t="shared" ref="J37:J40" si="5">F37*I37</f>
        <v>#REF!</v>
      </c>
    </row>
    <row r="38" spans="1:10" ht="42.75" x14ac:dyDescent="0.25">
      <c r="A38" s="115" t="s">
        <v>41</v>
      </c>
      <c r="B38" s="44">
        <v>1</v>
      </c>
      <c r="C38" s="6" t="s">
        <v>77</v>
      </c>
      <c r="D38" s="70" t="s">
        <v>78</v>
      </c>
      <c r="E38" s="23" t="e">
        <f>+#REF!</f>
        <v>#REF!</v>
      </c>
      <c r="F38" s="89" t="e">
        <f>+#REF!</f>
        <v>#REF!</v>
      </c>
      <c r="G38" s="119">
        <v>4.5</v>
      </c>
      <c r="H38" s="137" t="e">
        <f t="shared" ref="H38:H40" si="6">+F38*G38</f>
        <v>#REF!</v>
      </c>
      <c r="I38" s="135">
        <f t="shared" si="4"/>
        <v>0.9</v>
      </c>
      <c r="J38" s="136" t="e">
        <f t="shared" si="5"/>
        <v>#REF!</v>
      </c>
    </row>
    <row r="39" spans="1:10" ht="28.5" x14ac:dyDescent="0.25">
      <c r="A39" s="115" t="s">
        <v>40</v>
      </c>
      <c r="B39" s="45">
        <v>8</v>
      </c>
      <c r="C39" s="6">
        <v>1.2</v>
      </c>
      <c r="D39" s="71" t="s">
        <v>150</v>
      </c>
      <c r="E39" s="13" t="e">
        <f>#REF!</f>
        <v>#REF!</v>
      </c>
      <c r="F39" s="89" t="e">
        <f>#REF!</f>
        <v>#REF!</v>
      </c>
      <c r="G39" s="119">
        <v>3.5</v>
      </c>
      <c r="H39" s="137" t="e">
        <f t="shared" si="6"/>
        <v>#REF!</v>
      </c>
      <c r="I39" s="135">
        <f t="shared" si="4"/>
        <v>0.7</v>
      </c>
      <c r="J39" s="136" t="e">
        <f t="shared" si="5"/>
        <v>#REF!</v>
      </c>
    </row>
    <row r="40" spans="1:10" ht="42.75" x14ac:dyDescent="0.25">
      <c r="A40" s="115" t="s">
        <v>38</v>
      </c>
      <c r="B40" s="44">
        <v>4</v>
      </c>
      <c r="C40" s="6" t="s">
        <v>77</v>
      </c>
      <c r="D40" s="65" t="s">
        <v>3</v>
      </c>
      <c r="E40" s="10" t="e">
        <f>#REF!</f>
        <v>#REF!</v>
      </c>
      <c r="F40" s="89" t="e">
        <f>#REF!</f>
        <v>#REF!</v>
      </c>
      <c r="G40" s="119">
        <v>3.5</v>
      </c>
      <c r="H40" s="137" t="e">
        <f t="shared" si="6"/>
        <v>#REF!</v>
      </c>
      <c r="I40" s="135">
        <f t="shared" si="4"/>
        <v>0.7</v>
      </c>
      <c r="J40" s="136" t="e">
        <f t="shared" si="5"/>
        <v>#REF!</v>
      </c>
    </row>
    <row r="41" spans="1:10" ht="28.5" customHeight="1" x14ac:dyDescent="0.25">
      <c r="A41" s="50"/>
      <c r="B41" s="50"/>
      <c r="C41" s="129"/>
      <c r="D41" s="129"/>
      <c r="E41" s="131" t="s">
        <v>56</v>
      </c>
      <c r="F41" s="148">
        <f>+'[1]ESTRATEGIAS y OBJETIVOS'!C5</f>
        <v>5</v>
      </c>
      <c r="G41" s="138">
        <f>SUM(G42:G51)</f>
        <v>5</v>
      </c>
      <c r="H41" s="163" t="e">
        <f>SUM(H42:H51)</f>
        <v>#REF!</v>
      </c>
      <c r="I41" s="132">
        <f>SUM(I42:I51)</f>
        <v>1</v>
      </c>
      <c r="J41" s="141" t="e">
        <f>SUM(J42:J51)</f>
        <v>#REF!</v>
      </c>
    </row>
    <row r="42" spans="1:10" ht="48" customHeight="1" x14ac:dyDescent="0.25">
      <c r="A42" s="115" t="s">
        <v>51</v>
      </c>
      <c r="B42" s="44">
        <v>4</v>
      </c>
      <c r="C42" s="6" t="s">
        <v>29</v>
      </c>
      <c r="D42" s="72" t="s">
        <v>120</v>
      </c>
      <c r="E42" s="3" t="e">
        <f>#REF!</f>
        <v>#REF!</v>
      </c>
      <c r="F42" s="90" t="e">
        <f>#REF!</f>
        <v>#REF!</v>
      </c>
      <c r="G42" s="38">
        <v>0.6</v>
      </c>
      <c r="H42" s="137" t="e">
        <f t="shared" ref="H42:H51" si="7">+F42*G42</f>
        <v>#REF!</v>
      </c>
      <c r="I42" s="135">
        <f t="shared" ref="I42" si="8">(G42*20)/100</f>
        <v>0.12</v>
      </c>
      <c r="J42" s="136" t="e">
        <f>F42*I42</f>
        <v>#REF!</v>
      </c>
    </row>
    <row r="43" spans="1:10" ht="71.25" x14ac:dyDescent="0.25">
      <c r="A43" s="115" t="s">
        <v>47</v>
      </c>
      <c r="B43" s="44">
        <v>11</v>
      </c>
      <c r="C43" s="6">
        <v>1.3</v>
      </c>
      <c r="D43" s="73" t="s">
        <v>189</v>
      </c>
      <c r="E43" s="24" t="e">
        <f>#REF!</f>
        <v>#REF!</v>
      </c>
      <c r="F43" s="194" t="e">
        <f>#REF!</f>
        <v>#REF!</v>
      </c>
      <c r="G43" s="38">
        <v>0.2</v>
      </c>
      <c r="H43" s="137" t="e">
        <f t="shared" si="7"/>
        <v>#REF!</v>
      </c>
      <c r="I43" s="135">
        <f t="shared" ref="I43:I51" si="9">(G43*20)/100</f>
        <v>0.04</v>
      </c>
      <c r="J43" s="136" t="e">
        <f t="shared" ref="J43:J51" si="10">F43*I43</f>
        <v>#REF!</v>
      </c>
    </row>
    <row r="44" spans="1:10" ht="71.25" x14ac:dyDescent="0.25">
      <c r="A44" s="115" t="s">
        <v>47</v>
      </c>
      <c r="B44" s="44">
        <v>16</v>
      </c>
      <c r="C44" s="6">
        <v>1.3</v>
      </c>
      <c r="D44" s="64" t="s">
        <v>197</v>
      </c>
      <c r="E44" s="10" t="e">
        <f>#REF!</f>
        <v>#REF!</v>
      </c>
      <c r="F44" s="91" t="e">
        <f>#REF!</f>
        <v>#REF!</v>
      </c>
      <c r="G44" s="38">
        <v>0.6</v>
      </c>
      <c r="H44" s="137" t="e">
        <f t="shared" si="7"/>
        <v>#REF!</v>
      </c>
      <c r="I44" s="135">
        <f t="shared" si="9"/>
        <v>0.12</v>
      </c>
      <c r="J44" s="136" t="e">
        <f t="shared" si="10"/>
        <v>#REF!</v>
      </c>
    </row>
    <row r="45" spans="1:10" ht="57" x14ac:dyDescent="0.25">
      <c r="A45" s="115" t="s">
        <v>51</v>
      </c>
      <c r="B45" s="44">
        <v>6</v>
      </c>
      <c r="C45" s="6">
        <v>1.3</v>
      </c>
      <c r="D45" s="74" t="s">
        <v>122</v>
      </c>
      <c r="E45" s="3" t="e">
        <f>#REF!</f>
        <v>#REF!</v>
      </c>
      <c r="F45" s="90" t="e">
        <f>#REF!</f>
        <v>#REF!</v>
      </c>
      <c r="G45" s="38">
        <v>0.6</v>
      </c>
      <c r="H45" s="137" t="e">
        <f t="shared" si="7"/>
        <v>#REF!</v>
      </c>
      <c r="I45" s="135">
        <f t="shared" si="9"/>
        <v>0.12</v>
      </c>
      <c r="J45" s="136" t="e">
        <f t="shared" si="10"/>
        <v>#REF!</v>
      </c>
    </row>
    <row r="46" spans="1:10" ht="57" x14ac:dyDescent="0.25">
      <c r="A46" s="118" t="s">
        <v>24</v>
      </c>
      <c r="B46" s="107">
        <v>7</v>
      </c>
      <c r="C46" s="108">
        <v>1.3</v>
      </c>
      <c r="D46" s="106" t="s">
        <v>21</v>
      </c>
      <c r="E46" s="5" t="e">
        <f>+#REF!</f>
        <v>#REF!</v>
      </c>
      <c r="F46" s="89" t="e">
        <f>+#REF!</f>
        <v>#REF!</v>
      </c>
      <c r="G46" s="38">
        <v>0.7</v>
      </c>
      <c r="H46" s="137" t="e">
        <f t="shared" si="7"/>
        <v>#REF!</v>
      </c>
      <c r="I46" s="135">
        <f t="shared" si="9"/>
        <v>0.14000000000000001</v>
      </c>
      <c r="J46" s="136" t="e">
        <f t="shared" si="10"/>
        <v>#REF!</v>
      </c>
    </row>
    <row r="47" spans="1:10" ht="71.25" x14ac:dyDescent="0.25">
      <c r="A47" s="115" t="s">
        <v>48</v>
      </c>
      <c r="B47" s="45">
        <v>8</v>
      </c>
      <c r="C47" s="34">
        <v>1.3</v>
      </c>
      <c r="D47" s="63" t="s">
        <v>97</v>
      </c>
      <c r="E47" s="2" t="e">
        <f>#REF!</f>
        <v>#REF!</v>
      </c>
      <c r="F47" s="89" t="e">
        <f>#REF!</f>
        <v>#REF!</v>
      </c>
      <c r="G47" s="38">
        <v>0.5</v>
      </c>
      <c r="H47" s="137" t="e">
        <f t="shared" si="7"/>
        <v>#REF!</v>
      </c>
      <c r="I47" s="135">
        <f t="shared" si="9"/>
        <v>0.1</v>
      </c>
      <c r="J47" s="136" t="e">
        <f t="shared" si="10"/>
        <v>#REF!</v>
      </c>
    </row>
    <row r="48" spans="1:10" ht="48" customHeight="1" x14ac:dyDescent="0.25">
      <c r="A48" s="115" t="s">
        <v>49</v>
      </c>
      <c r="B48" s="45">
        <v>7</v>
      </c>
      <c r="C48" s="34">
        <v>1.3</v>
      </c>
      <c r="D48" s="63" t="s">
        <v>115</v>
      </c>
      <c r="E48" s="2" t="e">
        <f>#REF!</f>
        <v>#REF!</v>
      </c>
      <c r="F48" s="89" t="e">
        <f>#REF!</f>
        <v>#REF!</v>
      </c>
      <c r="G48" s="38">
        <v>0.3</v>
      </c>
      <c r="H48" s="137" t="e">
        <f t="shared" si="7"/>
        <v>#REF!</v>
      </c>
      <c r="I48" s="135">
        <f t="shared" si="9"/>
        <v>0.06</v>
      </c>
      <c r="J48" s="136" t="e">
        <f t="shared" si="10"/>
        <v>#REF!</v>
      </c>
    </row>
    <row r="49" spans="1:10" ht="42.75" x14ac:dyDescent="0.25">
      <c r="A49" s="115" t="s">
        <v>51</v>
      </c>
      <c r="B49" s="45">
        <v>14</v>
      </c>
      <c r="C49" s="109">
        <v>1.3</v>
      </c>
      <c r="D49" s="75" t="s">
        <v>129</v>
      </c>
      <c r="E49" s="3" t="e">
        <f>#REF!</f>
        <v>#REF!</v>
      </c>
      <c r="F49" s="90" t="e">
        <f>#REF!</f>
        <v>#REF!</v>
      </c>
      <c r="G49" s="38">
        <v>0.3</v>
      </c>
      <c r="H49" s="137" t="e">
        <f t="shared" si="7"/>
        <v>#REF!</v>
      </c>
      <c r="I49" s="135">
        <f t="shared" si="9"/>
        <v>0.06</v>
      </c>
      <c r="J49" s="136" t="e">
        <f t="shared" si="10"/>
        <v>#REF!</v>
      </c>
    </row>
    <row r="50" spans="1:10" ht="57" x14ac:dyDescent="0.25">
      <c r="A50" s="115" t="s">
        <v>40</v>
      </c>
      <c r="B50" s="45">
        <v>13</v>
      </c>
      <c r="C50" s="34">
        <v>1.3</v>
      </c>
      <c r="D50" s="63" t="s">
        <v>21</v>
      </c>
      <c r="E50" s="13" t="e">
        <f>#REF!</f>
        <v>#REF!</v>
      </c>
      <c r="F50" s="193" t="e">
        <f>#REF!</f>
        <v>#REF!</v>
      </c>
      <c r="G50" s="38">
        <v>0.5</v>
      </c>
      <c r="H50" s="137" t="e">
        <f t="shared" si="7"/>
        <v>#REF!</v>
      </c>
      <c r="I50" s="135">
        <f t="shared" si="9"/>
        <v>0.1</v>
      </c>
      <c r="J50" s="136" t="e">
        <f t="shared" si="10"/>
        <v>#REF!</v>
      </c>
    </row>
    <row r="51" spans="1:10" ht="73.5" customHeight="1" x14ac:dyDescent="0.25">
      <c r="A51" s="118" t="s">
        <v>39</v>
      </c>
      <c r="B51" s="107">
        <v>7</v>
      </c>
      <c r="C51" s="108">
        <v>1.3</v>
      </c>
      <c r="D51" s="106" t="s">
        <v>21</v>
      </c>
      <c r="E51" s="5" t="e">
        <f>#REF!</f>
        <v>#REF!</v>
      </c>
      <c r="F51" s="89" t="e">
        <f>#REF!</f>
        <v>#REF!</v>
      </c>
      <c r="G51" s="38">
        <v>0.7</v>
      </c>
      <c r="H51" s="137" t="e">
        <f t="shared" si="7"/>
        <v>#REF!</v>
      </c>
      <c r="I51" s="135">
        <f t="shared" si="9"/>
        <v>0.14000000000000001</v>
      </c>
      <c r="J51" s="136" t="e">
        <f t="shared" si="10"/>
        <v>#REF!</v>
      </c>
    </row>
    <row r="52" spans="1:10" ht="18" x14ac:dyDescent="0.25">
      <c r="A52" s="50"/>
      <c r="B52" s="50"/>
      <c r="C52" s="129"/>
      <c r="D52" s="129"/>
      <c r="E52" s="131" t="s">
        <v>203</v>
      </c>
      <c r="F52" s="148">
        <f>+'[1]ESTRATEGIAS y OBJETIVOS'!C6</f>
        <v>5</v>
      </c>
      <c r="G52" s="138">
        <f>SUM(G53)</f>
        <v>5</v>
      </c>
      <c r="H52" s="163" t="e">
        <f>SUM(H53)</f>
        <v>#REF!</v>
      </c>
      <c r="I52" s="132">
        <f>SUM(I53)</f>
        <v>1</v>
      </c>
      <c r="J52" s="141" t="e">
        <f>SUM(J53)</f>
        <v>#REF!</v>
      </c>
    </row>
    <row r="53" spans="1:10" ht="43.5" customHeight="1" x14ac:dyDescent="0.25">
      <c r="A53" s="115" t="s">
        <v>40</v>
      </c>
      <c r="B53" s="45">
        <v>2</v>
      </c>
      <c r="C53" s="6" t="s">
        <v>153</v>
      </c>
      <c r="D53" s="18" t="s">
        <v>143</v>
      </c>
      <c r="E53" s="13" t="e">
        <f>#REF!</f>
        <v>#REF!</v>
      </c>
      <c r="F53" s="91" t="e">
        <f>#REF!</f>
        <v>#REF!</v>
      </c>
      <c r="G53" s="119">
        <v>5</v>
      </c>
      <c r="H53" s="137" t="e">
        <f t="shared" ref="H53:H57" si="11">+F53*G53</f>
        <v>#REF!</v>
      </c>
      <c r="I53" s="135">
        <f t="shared" ref="I53" si="12">(G53*20)/100</f>
        <v>1</v>
      </c>
      <c r="J53" s="136" t="e">
        <f t="shared" ref="J53" si="13">F53*I53</f>
        <v>#REF!</v>
      </c>
    </row>
    <row r="54" spans="1:10" ht="18" x14ac:dyDescent="0.25">
      <c r="A54" s="50"/>
      <c r="B54" s="50"/>
      <c r="C54" s="129"/>
      <c r="D54" s="129"/>
      <c r="E54" s="131" t="s">
        <v>57</v>
      </c>
      <c r="F54" s="148">
        <v>15</v>
      </c>
      <c r="G54" s="138">
        <f>SUM(G55:G57)</f>
        <v>15</v>
      </c>
      <c r="H54" s="163" t="e">
        <f>SUM(H55:H57)</f>
        <v>#REF!</v>
      </c>
      <c r="I54" s="132">
        <f>SUM(I55:I57)</f>
        <v>3</v>
      </c>
      <c r="J54" s="141" t="e">
        <f>SUM(J55:J57)</f>
        <v>#REF!</v>
      </c>
    </row>
    <row r="55" spans="1:10" ht="25.5" customHeight="1" x14ac:dyDescent="0.25">
      <c r="A55" s="118" t="s">
        <v>24</v>
      </c>
      <c r="B55" s="107">
        <v>1</v>
      </c>
      <c r="C55" s="108">
        <v>1.5</v>
      </c>
      <c r="D55" s="106" t="s">
        <v>23</v>
      </c>
      <c r="E55" s="5" t="e">
        <f>+#REF!</f>
        <v>#REF!</v>
      </c>
      <c r="F55" s="89" t="e">
        <f>+#REF!</f>
        <v>#REF!</v>
      </c>
      <c r="G55" s="38">
        <v>5.5</v>
      </c>
      <c r="H55" s="137" t="e">
        <f t="shared" si="11"/>
        <v>#REF!</v>
      </c>
      <c r="I55" s="135">
        <f t="shared" ref="I55" si="14">(G55*20)/100</f>
        <v>1.1000000000000001</v>
      </c>
      <c r="J55" s="143" t="e">
        <f t="shared" ref="J55" si="15">F55*I55</f>
        <v>#REF!</v>
      </c>
    </row>
    <row r="56" spans="1:10" ht="36.75" customHeight="1" x14ac:dyDescent="0.25">
      <c r="A56" s="115" t="s">
        <v>40</v>
      </c>
      <c r="B56" s="45">
        <v>11</v>
      </c>
      <c r="C56" s="34">
        <v>1.5</v>
      </c>
      <c r="D56" s="76" t="s">
        <v>23</v>
      </c>
      <c r="E56" s="13" t="e">
        <f>#REF!</f>
        <v>#REF!</v>
      </c>
      <c r="F56" s="193" t="e">
        <f>#REF!</f>
        <v>#REF!</v>
      </c>
      <c r="G56" s="38">
        <v>4</v>
      </c>
      <c r="H56" s="137" t="e">
        <f t="shared" si="11"/>
        <v>#REF!</v>
      </c>
      <c r="I56" s="135">
        <f t="shared" ref="I56:I57" si="16">(G56*20)/100</f>
        <v>0.8</v>
      </c>
      <c r="J56" s="143" t="e">
        <f t="shared" ref="J56:J57" si="17">F56*I56</f>
        <v>#REF!</v>
      </c>
    </row>
    <row r="57" spans="1:10" ht="33" customHeight="1" x14ac:dyDescent="0.25">
      <c r="A57" s="115" t="s">
        <v>39</v>
      </c>
      <c r="B57" s="110">
        <v>1</v>
      </c>
      <c r="C57" s="109">
        <v>1.5</v>
      </c>
      <c r="D57" s="106" t="s">
        <v>23</v>
      </c>
      <c r="E57" s="5" t="e">
        <f>#REF!</f>
        <v>#REF!</v>
      </c>
      <c r="F57" s="89" t="e">
        <f>#REF!</f>
        <v>#REF!</v>
      </c>
      <c r="G57" s="38">
        <v>5.5</v>
      </c>
      <c r="H57" s="137" t="e">
        <f t="shared" si="11"/>
        <v>#REF!</v>
      </c>
      <c r="I57" s="135">
        <f t="shared" si="16"/>
        <v>1.1000000000000001</v>
      </c>
      <c r="J57" s="143" t="e">
        <f t="shared" si="17"/>
        <v>#REF!</v>
      </c>
    </row>
    <row r="58" spans="1:10" ht="24.75" customHeight="1" x14ac:dyDescent="0.25">
      <c r="A58" s="57"/>
      <c r="B58" s="58"/>
      <c r="C58" s="125"/>
      <c r="D58" s="125"/>
      <c r="E58" s="126" t="s">
        <v>74</v>
      </c>
      <c r="F58" s="195"/>
      <c r="G58" s="127"/>
      <c r="H58" s="125"/>
      <c r="I58" s="144">
        <f>+I59+I62+I68+I71+I73</f>
        <v>20</v>
      </c>
      <c r="J58" s="144" t="e">
        <f>+J59+J62+J68+J71+J73</f>
        <v>#REF!</v>
      </c>
    </row>
    <row r="59" spans="1:10" ht="21.75" customHeight="1" x14ac:dyDescent="0.25">
      <c r="A59" s="61"/>
      <c r="B59" s="54"/>
      <c r="C59" s="129"/>
      <c r="D59" s="130"/>
      <c r="E59" s="131" t="s">
        <v>58</v>
      </c>
      <c r="F59" s="148">
        <f>+'[1]ESTRATEGIAS y OBJETIVOS'!C10</f>
        <v>45</v>
      </c>
      <c r="G59" s="138">
        <f>SUM(G60:G61)</f>
        <v>45</v>
      </c>
      <c r="H59" s="163" t="e">
        <f>SUM(H60:H61)</f>
        <v>#REF!</v>
      </c>
      <c r="I59" s="132">
        <f>SUM(I60:I61)</f>
        <v>9</v>
      </c>
      <c r="J59" s="141" t="e">
        <f>SUM(J60:J61)</f>
        <v>#REF!</v>
      </c>
    </row>
    <row r="60" spans="1:10" ht="99.75" x14ac:dyDescent="0.25">
      <c r="A60" s="115" t="s">
        <v>41</v>
      </c>
      <c r="B60" s="44">
        <v>2</v>
      </c>
      <c r="C60" s="105" t="s">
        <v>79</v>
      </c>
      <c r="D60" s="77" t="s">
        <v>80</v>
      </c>
      <c r="E60" s="1" t="e">
        <f>+#REF!</f>
        <v>#REF!</v>
      </c>
      <c r="F60" s="89" t="e">
        <f>+#REF!</f>
        <v>#REF!</v>
      </c>
      <c r="G60" s="38">
        <v>35</v>
      </c>
      <c r="H60" s="137" t="e">
        <f t="shared" ref="H60:H61" si="18">+F60*G60</f>
        <v>#REF!</v>
      </c>
      <c r="I60" s="135">
        <f t="shared" ref="I60" si="19">(G60*20)/100</f>
        <v>7</v>
      </c>
      <c r="J60" s="136" t="e">
        <f t="shared" ref="J60" si="20">F60*I60</f>
        <v>#REF!</v>
      </c>
    </row>
    <row r="61" spans="1:10" ht="171" x14ac:dyDescent="0.25">
      <c r="A61" s="115" t="s">
        <v>50</v>
      </c>
      <c r="B61" s="44">
        <v>5</v>
      </c>
      <c r="C61" s="6">
        <v>2.1</v>
      </c>
      <c r="D61" s="3" t="s">
        <v>181</v>
      </c>
      <c r="E61" s="20" t="e">
        <f>#REF!</f>
        <v>#REF!</v>
      </c>
      <c r="F61" s="196" t="e">
        <f>#REF!</f>
        <v>#REF!</v>
      </c>
      <c r="G61" s="38">
        <v>10</v>
      </c>
      <c r="H61" s="137" t="e">
        <f t="shared" si="18"/>
        <v>#REF!</v>
      </c>
      <c r="I61" s="135">
        <f t="shared" ref="I61" si="21">(G61*20)/100</f>
        <v>2</v>
      </c>
      <c r="J61" s="136" t="e">
        <f t="shared" ref="J61" si="22">F61*I61</f>
        <v>#REF!</v>
      </c>
    </row>
    <row r="62" spans="1:10" ht="21" customHeight="1" x14ac:dyDescent="0.25">
      <c r="A62" s="50"/>
      <c r="B62" s="50"/>
      <c r="C62" s="129"/>
      <c r="D62" s="129"/>
      <c r="E62" s="131" t="s">
        <v>59</v>
      </c>
      <c r="F62" s="148">
        <f>+'[1]ESTRATEGIAS y OBJETIVOS'!C11</f>
        <v>35</v>
      </c>
      <c r="G62" s="138">
        <f>SUM(G63:G67)</f>
        <v>35</v>
      </c>
      <c r="H62" s="163" t="e">
        <f>SUM(H63:H67)</f>
        <v>#REF!</v>
      </c>
      <c r="I62" s="132">
        <f>SUM(I63:I67)</f>
        <v>7</v>
      </c>
      <c r="J62" s="141" t="e">
        <f>SUM(J63:J67)</f>
        <v>#REF!</v>
      </c>
    </row>
    <row r="63" spans="1:10" ht="128.25" x14ac:dyDescent="0.25">
      <c r="A63" s="115" t="s">
        <v>42</v>
      </c>
      <c r="B63" s="44">
        <v>1</v>
      </c>
      <c r="C63" s="6" t="s">
        <v>30</v>
      </c>
      <c r="D63" s="78" t="s">
        <v>87</v>
      </c>
      <c r="E63" s="29" t="e">
        <f>#REF!</f>
        <v>#REF!</v>
      </c>
      <c r="F63" s="89" t="e">
        <f>#REF!</f>
        <v>#REF!</v>
      </c>
      <c r="G63" s="38">
        <v>5</v>
      </c>
      <c r="H63" s="137" t="e">
        <f t="shared" ref="H63:H67" si="23">+F63*G63</f>
        <v>#REF!</v>
      </c>
      <c r="I63" s="135">
        <f>(G63*20)/100</f>
        <v>1</v>
      </c>
      <c r="J63" s="136" t="e">
        <f>F63*I63</f>
        <v>#REF!</v>
      </c>
    </row>
    <row r="64" spans="1:10" ht="71.25" x14ac:dyDescent="0.25">
      <c r="A64" s="115" t="s">
        <v>42</v>
      </c>
      <c r="B64" s="44">
        <v>2</v>
      </c>
      <c r="C64" s="6" t="s">
        <v>30</v>
      </c>
      <c r="D64" s="28" t="s">
        <v>88</v>
      </c>
      <c r="E64" s="29" t="e">
        <f>#REF!</f>
        <v>#REF!</v>
      </c>
      <c r="F64" s="89" t="e">
        <f>#REF!</f>
        <v>#REF!</v>
      </c>
      <c r="G64" s="38">
        <v>10</v>
      </c>
      <c r="H64" s="137" t="e">
        <f t="shared" si="23"/>
        <v>#REF!</v>
      </c>
      <c r="I64" s="135">
        <f t="shared" ref="I64:I67" si="24">(G64*20)/100</f>
        <v>2</v>
      </c>
      <c r="J64" s="136" t="e">
        <f t="shared" ref="J64:J67" si="25">F64*I64</f>
        <v>#REF!</v>
      </c>
    </row>
    <row r="65" spans="1:10" ht="55.5" customHeight="1" x14ac:dyDescent="0.25">
      <c r="A65" s="115" t="s">
        <v>42</v>
      </c>
      <c r="B65" s="44">
        <v>3</v>
      </c>
      <c r="C65" s="6" t="s">
        <v>89</v>
      </c>
      <c r="D65" s="22" t="s">
        <v>90</v>
      </c>
      <c r="E65" s="29" t="e">
        <f>#REF!</f>
        <v>#REF!</v>
      </c>
      <c r="F65" s="89" t="e">
        <f>#REF!</f>
        <v>#REF!</v>
      </c>
      <c r="G65" s="38">
        <v>5</v>
      </c>
      <c r="H65" s="137" t="e">
        <f t="shared" si="23"/>
        <v>#REF!</v>
      </c>
      <c r="I65" s="135">
        <f t="shared" si="24"/>
        <v>1</v>
      </c>
      <c r="J65" s="136" t="e">
        <f t="shared" si="25"/>
        <v>#REF!</v>
      </c>
    </row>
    <row r="66" spans="1:10" ht="57" x14ac:dyDescent="0.25">
      <c r="A66" s="115" t="s">
        <v>42</v>
      </c>
      <c r="B66" s="44">
        <v>4</v>
      </c>
      <c r="C66" s="6" t="s">
        <v>30</v>
      </c>
      <c r="D66" s="22" t="s">
        <v>91</v>
      </c>
      <c r="E66" s="29" t="e">
        <f>#REF!</f>
        <v>#REF!</v>
      </c>
      <c r="F66" s="89" t="e">
        <f>#REF!</f>
        <v>#REF!</v>
      </c>
      <c r="G66" s="38">
        <v>10</v>
      </c>
      <c r="H66" s="137" t="e">
        <f t="shared" si="23"/>
        <v>#REF!</v>
      </c>
      <c r="I66" s="135">
        <f t="shared" si="24"/>
        <v>2</v>
      </c>
      <c r="J66" s="136" t="e">
        <f t="shared" si="25"/>
        <v>#REF!</v>
      </c>
    </row>
    <row r="67" spans="1:10" ht="57" x14ac:dyDescent="0.25">
      <c r="A67" s="115" t="s">
        <v>42</v>
      </c>
      <c r="B67" s="44">
        <v>5</v>
      </c>
      <c r="C67" s="6" t="s">
        <v>30</v>
      </c>
      <c r="D67" s="70" t="s">
        <v>92</v>
      </c>
      <c r="E67" s="29" t="e">
        <f>#REF!</f>
        <v>#REF!</v>
      </c>
      <c r="F67" s="89" t="e">
        <f>#REF!</f>
        <v>#REF!</v>
      </c>
      <c r="G67" s="38">
        <v>5</v>
      </c>
      <c r="H67" s="137" t="e">
        <f t="shared" si="23"/>
        <v>#REF!</v>
      </c>
      <c r="I67" s="135">
        <f t="shared" si="24"/>
        <v>1</v>
      </c>
      <c r="J67" s="136" t="e">
        <f t="shared" si="25"/>
        <v>#REF!</v>
      </c>
    </row>
    <row r="68" spans="1:10" ht="24.75" customHeight="1" x14ac:dyDescent="0.25">
      <c r="A68" s="50"/>
      <c r="B68" s="50"/>
      <c r="C68" s="129"/>
      <c r="D68" s="129"/>
      <c r="E68" s="131" t="s">
        <v>60</v>
      </c>
      <c r="F68" s="148">
        <f>+'[1]ESTRATEGIAS y OBJETIVOS'!C12</f>
        <v>5</v>
      </c>
      <c r="G68" s="138">
        <f>SUM(G69:G70)</f>
        <v>5</v>
      </c>
      <c r="H68" s="163" t="e">
        <f>SUM(H69:H70)</f>
        <v>#REF!</v>
      </c>
      <c r="I68" s="132">
        <f>SUM(I69:I70)</f>
        <v>1</v>
      </c>
      <c r="J68" s="141" t="e">
        <f>SUM(J69:J70)</f>
        <v>#REF!</v>
      </c>
    </row>
    <row r="69" spans="1:10" ht="40.5" customHeight="1" x14ac:dyDescent="0.25">
      <c r="A69" s="115" t="s">
        <v>41</v>
      </c>
      <c r="B69" s="44">
        <v>5</v>
      </c>
      <c r="C69" s="11" t="s">
        <v>31</v>
      </c>
      <c r="D69" s="26" t="s">
        <v>84</v>
      </c>
      <c r="E69" s="29" t="e">
        <f>+#REF!</f>
        <v>#REF!</v>
      </c>
      <c r="F69" s="89" t="e">
        <f>+#REF!</f>
        <v>#REF!</v>
      </c>
      <c r="G69" s="38">
        <v>2</v>
      </c>
      <c r="H69" s="137" t="e">
        <f t="shared" ref="H69:H70" si="26">+F69*G69</f>
        <v>#REF!</v>
      </c>
      <c r="I69" s="135">
        <f>(G69*20)/100</f>
        <v>0.4</v>
      </c>
      <c r="J69" s="136" t="e">
        <f>F69*I69</f>
        <v>#REF!</v>
      </c>
    </row>
    <row r="70" spans="1:10" x14ac:dyDescent="0.25">
      <c r="A70" s="115" t="s">
        <v>41</v>
      </c>
      <c r="B70" s="44">
        <v>6</v>
      </c>
      <c r="C70" s="11" t="s">
        <v>31</v>
      </c>
      <c r="D70" s="30" t="s">
        <v>85</v>
      </c>
      <c r="E70" s="25" t="e">
        <f>+#REF!</f>
        <v>#REF!</v>
      </c>
      <c r="F70" s="197" t="e">
        <f>+#REF!</f>
        <v>#REF!</v>
      </c>
      <c r="G70" s="38">
        <v>3</v>
      </c>
      <c r="H70" s="137" t="e">
        <f t="shared" si="26"/>
        <v>#REF!</v>
      </c>
      <c r="I70" s="135">
        <f>(G70*20)/100</f>
        <v>0.6</v>
      </c>
      <c r="J70" s="136" t="e">
        <f>F70*I70</f>
        <v>#REF!</v>
      </c>
    </row>
    <row r="71" spans="1:10" ht="18" x14ac:dyDescent="0.25">
      <c r="A71" s="50"/>
      <c r="B71" s="50"/>
      <c r="C71" s="129"/>
      <c r="D71" s="129"/>
      <c r="E71" s="131" t="s">
        <v>61</v>
      </c>
      <c r="F71" s="148">
        <f>+'[1]ESTRATEGIAS y OBJETIVOS'!C13</f>
        <v>5</v>
      </c>
      <c r="G71" s="138">
        <f>SUM(G72)</f>
        <v>5</v>
      </c>
      <c r="H71" s="163" t="e">
        <f>SUM(H72)</f>
        <v>#REF!</v>
      </c>
      <c r="I71" s="132">
        <f>SUM(I72)</f>
        <v>1</v>
      </c>
      <c r="J71" s="145" t="e">
        <f>SUM(J72)</f>
        <v>#REF!</v>
      </c>
    </row>
    <row r="72" spans="1:10" ht="57" x14ac:dyDescent="0.25">
      <c r="A72" s="115" t="s">
        <v>42</v>
      </c>
      <c r="B72" s="44">
        <v>6</v>
      </c>
      <c r="C72" s="105" t="s">
        <v>32</v>
      </c>
      <c r="D72" s="65" t="s">
        <v>93</v>
      </c>
      <c r="E72" s="29" t="e">
        <f>#REF!</f>
        <v>#REF!</v>
      </c>
      <c r="F72" s="89" t="e">
        <f>#REF!</f>
        <v>#REF!</v>
      </c>
      <c r="G72" s="38">
        <v>5</v>
      </c>
      <c r="H72" s="137" t="e">
        <f t="shared" ref="H72" si="27">+F72*G72</f>
        <v>#REF!</v>
      </c>
      <c r="I72" s="135">
        <f>(G72*20)/100</f>
        <v>1</v>
      </c>
      <c r="J72" s="136" t="e">
        <f>F72*I72</f>
        <v>#REF!</v>
      </c>
    </row>
    <row r="73" spans="1:10" ht="18" x14ac:dyDescent="0.25">
      <c r="A73" s="59"/>
      <c r="B73" s="59"/>
      <c r="C73" s="146"/>
      <c r="D73" s="146"/>
      <c r="E73" s="147" t="s">
        <v>62</v>
      </c>
      <c r="F73" s="148">
        <f>+'[1]ESTRATEGIAS y OBJETIVOS'!C14</f>
        <v>10</v>
      </c>
      <c r="G73" s="138">
        <f>SUM(G74:G76)</f>
        <v>10</v>
      </c>
      <c r="H73" s="163" t="e">
        <f>SUM(H74:H76)</f>
        <v>#REF!</v>
      </c>
      <c r="I73" s="132">
        <f>SUM(I74:I76)</f>
        <v>2</v>
      </c>
      <c r="J73" s="141" t="e">
        <f>SUM(J74:J76)</f>
        <v>#REF!</v>
      </c>
    </row>
    <row r="74" spans="1:10" ht="128.25" x14ac:dyDescent="0.25">
      <c r="A74" s="115" t="s">
        <v>41</v>
      </c>
      <c r="B74" s="44">
        <v>3</v>
      </c>
      <c r="C74" s="105" t="s">
        <v>81</v>
      </c>
      <c r="D74" s="26" t="s">
        <v>82</v>
      </c>
      <c r="E74" s="29" t="e">
        <f>+#REF!</f>
        <v>#REF!</v>
      </c>
      <c r="F74" s="89" t="e">
        <f>+#REF!</f>
        <v>#REF!</v>
      </c>
      <c r="G74" s="38">
        <v>3</v>
      </c>
      <c r="H74" s="137" t="e">
        <f t="shared" ref="H74:H76" si="28">+F74*G74</f>
        <v>#REF!</v>
      </c>
      <c r="I74" s="135">
        <f>(G74*20)/100</f>
        <v>0.6</v>
      </c>
      <c r="J74" s="136" t="e">
        <f>F74*I74</f>
        <v>#REF!</v>
      </c>
    </row>
    <row r="75" spans="1:10" ht="85.5" x14ac:dyDescent="0.25">
      <c r="A75" s="115" t="s">
        <v>41</v>
      </c>
      <c r="B75" s="44">
        <v>4</v>
      </c>
      <c r="C75" s="105" t="s">
        <v>81</v>
      </c>
      <c r="D75" s="79" t="s">
        <v>83</v>
      </c>
      <c r="E75" s="29" t="e">
        <f>+#REF!</f>
        <v>#REF!</v>
      </c>
      <c r="F75" s="89" t="e">
        <f>+#REF!</f>
        <v>#REF!</v>
      </c>
      <c r="G75" s="38">
        <v>5</v>
      </c>
      <c r="H75" s="137" t="e">
        <f t="shared" si="28"/>
        <v>#REF!</v>
      </c>
      <c r="I75" s="135">
        <f t="shared" ref="I75:I76" si="29">(G75*20)/100</f>
        <v>1</v>
      </c>
      <c r="J75" s="136" t="e">
        <f t="shared" ref="J75:J76" si="30">F75*I75</f>
        <v>#REF!</v>
      </c>
    </row>
    <row r="76" spans="1:10" ht="55.5" customHeight="1" x14ac:dyDescent="0.25">
      <c r="A76" s="115" t="s">
        <v>50</v>
      </c>
      <c r="B76" s="44">
        <v>1</v>
      </c>
      <c r="C76" s="6">
        <v>2.5</v>
      </c>
      <c r="D76" s="63" t="s">
        <v>177</v>
      </c>
      <c r="E76" s="20" t="e">
        <f>#REF!</f>
        <v>#REF!</v>
      </c>
      <c r="F76" s="196" t="e">
        <f>#REF!</f>
        <v>#REF!</v>
      </c>
      <c r="G76" s="38">
        <v>2</v>
      </c>
      <c r="H76" s="137" t="e">
        <f t="shared" si="28"/>
        <v>#REF!</v>
      </c>
      <c r="I76" s="135">
        <f t="shared" si="29"/>
        <v>0.4</v>
      </c>
      <c r="J76" s="136" t="e">
        <f t="shared" si="30"/>
        <v>#REF!</v>
      </c>
    </row>
    <row r="77" spans="1:10" ht="21.75" customHeight="1" x14ac:dyDescent="0.25">
      <c r="A77" s="47"/>
      <c r="B77" s="48"/>
      <c r="C77" s="125"/>
      <c r="D77" s="125"/>
      <c r="E77" s="126" t="s">
        <v>75</v>
      </c>
      <c r="F77" s="195"/>
      <c r="G77" s="127"/>
      <c r="H77" s="125"/>
      <c r="I77" s="128">
        <f>+I78+I95+I108</f>
        <v>20</v>
      </c>
      <c r="J77" s="128" t="e">
        <f>+J78+J95+J108</f>
        <v>#REF!</v>
      </c>
    </row>
    <row r="78" spans="1:10" ht="23.25" customHeight="1" x14ac:dyDescent="0.25">
      <c r="A78" s="49"/>
      <c r="B78" s="50"/>
      <c r="C78" s="129"/>
      <c r="D78" s="129"/>
      <c r="E78" s="131" t="s">
        <v>63</v>
      </c>
      <c r="F78" s="148">
        <f>+'[1]ESTRATEGIAS y OBJETIVOS'!C17</f>
        <v>40</v>
      </c>
      <c r="G78" s="138">
        <f>SUM(G79:G94)</f>
        <v>40</v>
      </c>
      <c r="H78" s="163" t="e">
        <f>SUM(H79:H94)</f>
        <v>#REF!</v>
      </c>
      <c r="I78" s="132">
        <f>SUM(I79:I94)</f>
        <v>8.0000000000000018</v>
      </c>
      <c r="J78" s="141" t="e">
        <f>SUM(J79:J94)</f>
        <v>#REF!</v>
      </c>
    </row>
    <row r="79" spans="1:10" ht="36" customHeight="1" x14ac:dyDescent="0.25">
      <c r="A79" s="286" t="s">
        <v>14</v>
      </c>
      <c r="B79" s="289">
        <v>6</v>
      </c>
      <c r="C79" s="292" t="s">
        <v>10</v>
      </c>
      <c r="D79" s="295" t="s">
        <v>4</v>
      </c>
      <c r="E79" s="98" t="e">
        <f>#REF!</f>
        <v>#REF!</v>
      </c>
      <c r="F79" s="89" t="e">
        <f>#REF!</f>
        <v>#REF!</v>
      </c>
      <c r="G79" s="46">
        <v>2</v>
      </c>
      <c r="H79" s="46" t="e">
        <f>F79*G79</f>
        <v>#REF!</v>
      </c>
      <c r="I79" s="135">
        <f t="shared" ref="I79" si="31">(G79*20)/100</f>
        <v>0.4</v>
      </c>
      <c r="J79" s="136" t="e">
        <f t="shared" ref="J79" si="32">F79*I79</f>
        <v>#REF!</v>
      </c>
    </row>
    <row r="80" spans="1:10" ht="32.25" customHeight="1" x14ac:dyDescent="0.25">
      <c r="A80" s="287"/>
      <c r="B80" s="290"/>
      <c r="C80" s="293"/>
      <c r="D80" s="296"/>
      <c r="E80" s="98" t="e">
        <f>#REF!</f>
        <v>#REF!</v>
      </c>
      <c r="F80" s="89" t="e">
        <f>#REF!</f>
        <v>#REF!</v>
      </c>
      <c r="G80" s="119">
        <v>2</v>
      </c>
      <c r="H80" s="137" t="e">
        <f t="shared" ref="H80:H94" si="33">+F80*G80</f>
        <v>#REF!</v>
      </c>
      <c r="I80" s="135">
        <f t="shared" ref="I80:I94" si="34">(G80*20)/100</f>
        <v>0.4</v>
      </c>
      <c r="J80" s="136" t="e">
        <f t="shared" ref="J80:J94" si="35">F80*I80</f>
        <v>#REF!</v>
      </c>
    </row>
    <row r="81" spans="1:10" ht="39" customHeight="1" x14ac:dyDescent="0.25">
      <c r="A81" s="287"/>
      <c r="B81" s="290"/>
      <c r="C81" s="293"/>
      <c r="D81" s="296"/>
      <c r="E81" s="98" t="e">
        <f>#REF!</f>
        <v>#REF!</v>
      </c>
      <c r="F81" s="89" t="e">
        <f>#REF!</f>
        <v>#REF!</v>
      </c>
      <c r="G81" s="119">
        <v>3</v>
      </c>
      <c r="H81" s="137" t="e">
        <f t="shared" si="33"/>
        <v>#REF!</v>
      </c>
      <c r="I81" s="135">
        <f t="shared" si="34"/>
        <v>0.6</v>
      </c>
      <c r="J81" s="136" t="e">
        <f t="shared" si="35"/>
        <v>#REF!</v>
      </c>
    </row>
    <row r="82" spans="1:10" ht="39" customHeight="1" x14ac:dyDescent="0.25">
      <c r="A82" s="287"/>
      <c r="B82" s="290"/>
      <c r="C82" s="293"/>
      <c r="D82" s="296"/>
      <c r="E82" s="98" t="e">
        <f>#REF!</f>
        <v>#REF!</v>
      </c>
      <c r="F82" s="89" t="e">
        <f>#REF!</f>
        <v>#REF!</v>
      </c>
      <c r="G82" s="119">
        <v>2</v>
      </c>
      <c r="H82" s="137" t="e">
        <f t="shared" si="33"/>
        <v>#REF!</v>
      </c>
      <c r="I82" s="135">
        <f t="shared" si="34"/>
        <v>0.4</v>
      </c>
      <c r="J82" s="136" t="e">
        <f t="shared" si="35"/>
        <v>#REF!</v>
      </c>
    </row>
    <row r="83" spans="1:10" ht="39" customHeight="1" x14ac:dyDescent="0.25">
      <c r="A83" s="288"/>
      <c r="B83" s="291"/>
      <c r="C83" s="294"/>
      <c r="D83" s="297"/>
      <c r="E83" s="98" t="e">
        <f>#REF!</f>
        <v>#REF!</v>
      </c>
      <c r="F83" s="89" t="e">
        <f>#REF!</f>
        <v>#REF!</v>
      </c>
      <c r="G83" s="119">
        <v>2</v>
      </c>
      <c r="H83" s="137" t="e">
        <f t="shared" si="33"/>
        <v>#REF!</v>
      </c>
      <c r="I83" s="135">
        <f t="shared" si="34"/>
        <v>0.4</v>
      </c>
      <c r="J83" s="136" t="e">
        <f t="shared" si="35"/>
        <v>#REF!</v>
      </c>
    </row>
    <row r="84" spans="1:10" x14ac:dyDescent="0.25">
      <c r="A84" s="286" t="s">
        <v>52</v>
      </c>
      <c r="B84" s="289">
        <v>1</v>
      </c>
      <c r="C84" s="306" t="s">
        <v>135</v>
      </c>
      <c r="D84" s="307" t="s">
        <v>134</v>
      </c>
      <c r="E84" s="2" t="e">
        <f>#REF!</f>
        <v>#REF!</v>
      </c>
      <c r="F84" s="89" t="e">
        <f>#REF!</f>
        <v>#REF!</v>
      </c>
      <c r="G84" s="119">
        <v>4</v>
      </c>
      <c r="H84" s="137" t="e">
        <f t="shared" si="33"/>
        <v>#REF!</v>
      </c>
      <c r="I84" s="135">
        <f t="shared" si="34"/>
        <v>0.8</v>
      </c>
      <c r="J84" s="136" t="e">
        <f t="shared" si="35"/>
        <v>#REF!</v>
      </c>
    </row>
    <row r="85" spans="1:10" ht="36.75" customHeight="1" x14ac:dyDescent="0.25">
      <c r="A85" s="304"/>
      <c r="B85" s="290"/>
      <c r="C85" s="306"/>
      <c r="D85" s="308"/>
      <c r="E85" s="2" t="e">
        <f>#REF!</f>
        <v>#REF!</v>
      </c>
      <c r="F85" s="89" t="e">
        <f>#REF!</f>
        <v>#REF!</v>
      </c>
      <c r="G85" s="119">
        <v>4</v>
      </c>
      <c r="H85" s="137" t="e">
        <f t="shared" si="33"/>
        <v>#REF!</v>
      </c>
      <c r="I85" s="135">
        <f t="shared" si="34"/>
        <v>0.8</v>
      </c>
      <c r="J85" s="136" t="e">
        <f t="shared" si="35"/>
        <v>#REF!</v>
      </c>
    </row>
    <row r="86" spans="1:10" ht="36.75" customHeight="1" x14ac:dyDescent="0.25">
      <c r="A86" s="304"/>
      <c r="B86" s="290"/>
      <c r="C86" s="306"/>
      <c r="D86" s="308"/>
      <c r="E86" s="2" t="e">
        <f>#REF!</f>
        <v>#REF!</v>
      </c>
      <c r="F86" s="89" t="e">
        <f>#REF!</f>
        <v>#REF!</v>
      </c>
      <c r="G86" s="119">
        <v>1</v>
      </c>
      <c r="H86" s="137" t="e">
        <f t="shared" si="33"/>
        <v>#REF!</v>
      </c>
      <c r="I86" s="135">
        <f t="shared" si="34"/>
        <v>0.2</v>
      </c>
      <c r="J86" s="136" t="e">
        <f t="shared" si="35"/>
        <v>#REF!</v>
      </c>
    </row>
    <row r="87" spans="1:10" ht="27" customHeight="1" x14ac:dyDescent="0.25">
      <c r="A87" s="305"/>
      <c r="B87" s="291"/>
      <c r="C87" s="306"/>
      <c r="D87" s="309"/>
      <c r="E87" s="2" t="e">
        <f>#REF!</f>
        <v>#REF!</v>
      </c>
      <c r="F87" s="89" t="e">
        <f>#REF!</f>
        <v>#REF!</v>
      </c>
      <c r="G87" s="119">
        <v>2</v>
      </c>
      <c r="H87" s="137" t="e">
        <f t="shared" si="33"/>
        <v>#REF!</v>
      </c>
      <c r="I87" s="135">
        <f t="shared" si="34"/>
        <v>0.4</v>
      </c>
      <c r="J87" s="136" t="e">
        <f t="shared" si="35"/>
        <v>#REF!</v>
      </c>
    </row>
    <row r="88" spans="1:10" ht="40.5" customHeight="1" x14ac:dyDescent="0.25">
      <c r="A88" s="115" t="s">
        <v>40</v>
      </c>
      <c r="B88" s="45">
        <v>14</v>
      </c>
      <c r="C88" s="6" t="s">
        <v>135</v>
      </c>
      <c r="D88" s="37" t="s">
        <v>4</v>
      </c>
      <c r="E88" s="13" t="e">
        <f>#REF!</f>
        <v>#REF!</v>
      </c>
      <c r="F88" s="89" t="e">
        <f>#REF!</f>
        <v>#REF!</v>
      </c>
      <c r="G88" s="119">
        <v>4</v>
      </c>
      <c r="H88" s="137" t="e">
        <f t="shared" si="33"/>
        <v>#REF!</v>
      </c>
      <c r="I88" s="135">
        <f t="shared" si="34"/>
        <v>0.8</v>
      </c>
      <c r="J88" s="136" t="e">
        <f t="shared" si="35"/>
        <v>#REF!</v>
      </c>
    </row>
    <row r="89" spans="1:10" x14ac:dyDescent="0.25">
      <c r="A89" s="310" t="s">
        <v>38</v>
      </c>
      <c r="B89" s="311">
        <v>6</v>
      </c>
      <c r="C89" s="312" t="s">
        <v>135</v>
      </c>
      <c r="D89" s="299" t="s">
        <v>4</v>
      </c>
      <c r="E89" s="97" t="e">
        <f>#REF!</f>
        <v>#REF!</v>
      </c>
      <c r="F89" s="89" t="e">
        <f>#REF!</f>
        <v>#REF!</v>
      </c>
      <c r="G89" s="119">
        <v>2</v>
      </c>
      <c r="H89" s="137" t="e">
        <f t="shared" si="33"/>
        <v>#REF!</v>
      </c>
      <c r="I89" s="135">
        <f t="shared" si="34"/>
        <v>0.4</v>
      </c>
      <c r="J89" s="136" t="e">
        <f t="shared" si="35"/>
        <v>#REF!</v>
      </c>
    </row>
    <row r="90" spans="1:10" x14ac:dyDescent="0.25">
      <c r="A90" s="311"/>
      <c r="B90" s="311"/>
      <c r="C90" s="313"/>
      <c r="D90" s="300"/>
      <c r="E90" s="97" t="e">
        <f>#REF!</f>
        <v>#REF!</v>
      </c>
      <c r="F90" s="89" t="e">
        <f>#REF!</f>
        <v>#REF!</v>
      </c>
      <c r="G90" s="119">
        <v>2</v>
      </c>
      <c r="H90" s="137" t="e">
        <f t="shared" si="33"/>
        <v>#REF!</v>
      </c>
      <c r="I90" s="135">
        <f t="shared" si="34"/>
        <v>0.4</v>
      </c>
      <c r="J90" s="136" t="e">
        <f t="shared" si="35"/>
        <v>#REF!</v>
      </c>
    </row>
    <row r="91" spans="1:10" x14ac:dyDescent="0.25">
      <c r="A91" s="311"/>
      <c r="B91" s="311"/>
      <c r="C91" s="313"/>
      <c r="D91" s="300"/>
      <c r="E91" s="97" t="e">
        <f>#REF!</f>
        <v>#REF!</v>
      </c>
      <c r="F91" s="89" t="e">
        <f>#REF!</f>
        <v>#REF!</v>
      </c>
      <c r="G91" s="119">
        <v>2</v>
      </c>
      <c r="H91" s="137" t="e">
        <f t="shared" si="33"/>
        <v>#REF!</v>
      </c>
      <c r="I91" s="135">
        <f t="shared" si="34"/>
        <v>0.4</v>
      </c>
      <c r="J91" s="136" t="e">
        <f t="shared" si="35"/>
        <v>#REF!</v>
      </c>
    </row>
    <row r="92" spans="1:10" x14ac:dyDescent="0.25">
      <c r="A92" s="311"/>
      <c r="B92" s="311"/>
      <c r="C92" s="313"/>
      <c r="D92" s="300"/>
      <c r="E92" s="97" t="e">
        <f>#REF!</f>
        <v>#REF!</v>
      </c>
      <c r="F92" s="89" t="e">
        <f>#REF!</f>
        <v>#REF!</v>
      </c>
      <c r="G92" s="119">
        <v>2</v>
      </c>
      <c r="H92" s="137" t="e">
        <f t="shared" si="33"/>
        <v>#REF!</v>
      </c>
      <c r="I92" s="135">
        <f t="shared" si="34"/>
        <v>0.4</v>
      </c>
      <c r="J92" s="136" t="e">
        <f t="shared" si="35"/>
        <v>#REF!</v>
      </c>
    </row>
    <row r="93" spans="1:10" x14ac:dyDescent="0.25">
      <c r="A93" s="311"/>
      <c r="B93" s="311"/>
      <c r="C93" s="314"/>
      <c r="D93" s="301"/>
      <c r="E93" s="97" t="e">
        <f>#REF!</f>
        <v>#REF!</v>
      </c>
      <c r="F93" s="89" t="e">
        <f>#REF!</f>
        <v>#REF!</v>
      </c>
      <c r="G93" s="119">
        <v>2</v>
      </c>
      <c r="H93" s="137" t="e">
        <f t="shared" si="33"/>
        <v>#REF!</v>
      </c>
      <c r="I93" s="135">
        <f t="shared" si="34"/>
        <v>0.4</v>
      </c>
      <c r="J93" s="136" t="e">
        <f t="shared" si="35"/>
        <v>#REF!</v>
      </c>
    </row>
    <row r="94" spans="1:10" ht="47.25" customHeight="1" x14ac:dyDescent="0.25">
      <c r="A94" s="115" t="s">
        <v>43</v>
      </c>
      <c r="B94" s="44">
        <v>1</v>
      </c>
      <c r="C94" s="6" t="s">
        <v>10</v>
      </c>
      <c r="D94" s="31" t="s">
        <v>171</v>
      </c>
      <c r="E94" s="10" t="e">
        <f>#REF!</f>
        <v>#REF!</v>
      </c>
      <c r="F94" s="89" t="e">
        <f>#REF!</f>
        <v>#REF!</v>
      </c>
      <c r="G94" s="119">
        <v>4</v>
      </c>
      <c r="H94" s="137" t="e">
        <f t="shared" si="33"/>
        <v>#REF!</v>
      </c>
      <c r="I94" s="135">
        <f t="shared" si="34"/>
        <v>0.8</v>
      </c>
      <c r="J94" s="136" t="e">
        <f t="shared" si="35"/>
        <v>#REF!</v>
      </c>
    </row>
    <row r="95" spans="1:10" ht="25.5" customHeight="1" x14ac:dyDescent="0.25">
      <c r="A95" s="50"/>
      <c r="B95" s="50"/>
      <c r="C95" s="129"/>
      <c r="D95" s="129"/>
      <c r="E95" s="131" t="s">
        <v>215</v>
      </c>
      <c r="F95" s="148">
        <f>+'[1]ESTRATEGIAS y OBJETIVOS'!C18</f>
        <v>30</v>
      </c>
      <c r="G95" s="142">
        <f>SUM(G96:G107)</f>
        <v>30</v>
      </c>
      <c r="H95" s="163" t="e">
        <f>SUM(H96:H107)</f>
        <v>#REF!</v>
      </c>
      <c r="I95" s="132">
        <f>SUM(I96:I107)</f>
        <v>5.9999999999999991</v>
      </c>
      <c r="J95" s="141" t="e">
        <f>SUM(J96:J107)</f>
        <v>#REF!</v>
      </c>
    </row>
    <row r="96" spans="1:10" ht="35.25" customHeight="1" x14ac:dyDescent="0.25">
      <c r="A96" s="115" t="s">
        <v>44</v>
      </c>
      <c r="B96" s="44">
        <v>2</v>
      </c>
      <c r="C96" s="6" t="s">
        <v>33</v>
      </c>
      <c r="D96" s="67" t="s">
        <v>94</v>
      </c>
      <c r="E96" s="2" t="e">
        <f>#REF!</f>
        <v>#REF!</v>
      </c>
      <c r="F96" s="198" t="e">
        <f>#REF!</f>
        <v>#REF!</v>
      </c>
      <c r="G96" s="119">
        <v>2</v>
      </c>
      <c r="H96" s="137" t="e">
        <f t="shared" ref="H96:H107" si="36">+F96*G96</f>
        <v>#REF!</v>
      </c>
      <c r="I96" s="135">
        <f>(G96*20)/100</f>
        <v>0.4</v>
      </c>
      <c r="J96" s="136" t="e">
        <f t="shared" ref="J96" si="37">F96*I96</f>
        <v>#REF!</v>
      </c>
    </row>
    <row r="97" spans="1:13" ht="48" customHeight="1" x14ac:dyDescent="0.25">
      <c r="A97" s="115" t="s">
        <v>51</v>
      </c>
      <c r="B97" s="44">
        <v>16</v>
      </c>
      <c r="C97" s="105" t="s">
        <v>33</v>
      </c>
      <c r="D97" s="74" t="s">
        <v>131</v>
      </c>
      <c r="E97" s="3" t="e">
        <f>#REF!</f>
        <v>#REF!</v>
      </c>
      <c r="F97" s="90" t="e">
        <f>#REF!</f>
        <v>#REF!</v>
      </c>
      <c r="G97" s="119">
        <v>3</v>
      </c>
      <c r="H97" s="137" t="e">
        <f t="shared" si="36"/>
        <v>#REF!</v>
      </c>
      <c r="I97" s="135">
        <f t="shared" ref="I97:I107" si="38">(G97*20)/100</f>
        <v>0.6</v>
      </c>
      <c r="J97" s="136" t="e">
        <f t="shared" ref="J97:J107" si="39">F97*I97</f>
        <v>#REF!</v>
      </c>
    </row>
    <row r="98" spans="1:13" ht="42.75" customHeight="1" x14ac:dyDescent="0.25">
      <c r="A98" s="115" t="s">
        <v>24</v>
      </c>
      <c r="B98" s="44">
        <v>5</v>
      </c>
      <c r="C98" s="6" t="s">
        <v>152</v>
      </c>
      <c r="D98" s="63" t="s">
        <v>20</v>
      </c>
      <c r="E98" s="5" t="e">
        <f>+#REF!</f>
        <v>#REF!</v>
      </c>
      <c r="F98" s="198" t="e">
        <f>+#REF!</f>
        <v>#REF!</v>
      </c>
      <c r="G98" s="119">
        <v>3</v>
      </c>
      <c r="H98" s="137" t="e">
        <f t="shared" si="36"/>
        <v>#REF!</v>
      </c>
      <c r="I98" s="135">
        <f t="shared" si="38"/>
        <v>0.6</v>
      </c>
      <c r="J98" s="136" t="e">
        <f t="shared" si="39"/>
        <v>#REF!</v>
      </c>
    </row>
    <row r="99" spans="1:13" ht="42.75" x14ac:dyDescent="0.25">
      <c r="A99" s="115" t="s">
        <v>52</v>
      </c>
      <c r="B99" s="44">
        <v>5</v>
      </c>
      <c r="C99" s="6" t="s">
        <v>114</v>
      </c>
      <c r="D99" s="65" t="s">
        <v>198</v>
      </c>
      <c r="E99" s="2" t="e">
        <f>#REF!</f>
        <v>#REF!</v>
      </c>
      <c r="F99" s="198" t="e">
        <f>#REF!</f>
        <v>#REF!</v>
      </c>
      <c r="G99" s="119">
        <v>3</v>
      </c>
      <c r="H99" s="137" t="e">
        <f t="shared" si="36"/>
        <v>#REF!</v>
      </c>
      <c r="I99" s="135">
        <f t="shared" si="38"/>
        <v>0.6</v>
      </c>
      <c r="J99" s="136" t="e">
        <f t="shared" si="39"/>
        <v>#REF!</v>
      </c>
    </row>
    <row r="100" spans="1:13" ht="48" customHeight="1" x14ac:dyDescent="0.25">
      <c r="A100" s="115" t="s">
        <v>40</v>
      </c>
      <c r="B100" s="45">
        <v>1</v>
      </c>
      <c r="C100" s="6" t="s">
        <v>33</v>
      </c>
      <c r="D100" s="65" t="s">
        <v>2</v>
      </c>
      <c r="E100" s="13" t="e">
        <f>#REF!</f>
        <v>#REF!</v>
      </c>
      <c r="F100" s="91" t="e">
        <f>#REF!</f>
        <v>#REF!</v>
      </c>
      <c r="G100" s="119">
        <v>2</v>
      </c>
      <c r="H100" s="137" t="e">
        <f t="shared" si="36"/>
        <v>#REF!</v>
      </c>
      <c r="I100" s="135">
        <f t="shared" si="38"/>
        <v>0.4</v>
      </c>
      <c r="J100" s="136" t="e">
        <f t="shared" si="39"/>
        <v>#REF!</v>
      </c>
    </row>
    <row r="101" spans="1:13" ht="45.75" customHeight="1" x14ac:dyDescent="0.25">
      <c r="A101" s="113" t="s">
        <v>14</v>
      </c>
      <c r="B101" s="44">
        <v>3</v>
      </c>
      <c r="C101" s="105" t="s">
        <v>152</v>
      </c>
      <c r="D101" s="25" t="s">
        <v>2</v>
      </c>
      <c r="E101" s="1" t="e">
        <f>#REF!</f>
        <v>#REF!</v>
      </c>
      <c r="F101" s="89" t="e">
        <f>#REF!</f>
        <v>#REF!</v>
      </c>
      <c r="G101" s="46">
        <v>2</v>
      </c>
      <c r="H101" s="94" t="e">
        <f>F101*G101</f>
        <v>#REF!</v>
      </c>
      <c r="I101" s="135">
        <f t="shared" si="38"/>
        <v>0.4</v>
      </c>
      <c r="J101" s="136" t="e">
        <f t="shared" si="39"/>
        <v>#REF!</v>
      </c>
    </row>
    <row r="102" spans="1:13" ht="85.5" x14ac:dyDescent="0.25">
      <c r="A102" s="115" t="s">
        <v>38</v>
      </c>
      <c r="B102" s="44">
        <v>3</v>
      </c>
      <c r="C102" s="105" t="s">
        <v>152</v>
      </c>
      <c r="D102" s="25" t="s">
        <v>2</v>
      </c>
      <c r="E102" s="2" t="e">
        <f>#REF!</f>
        <v>#REF!</v>
      </c>
      <c r="F102" s="89" t="e">
        <f>#REF!</f>
        <v>#REF!</v>
      </c>
      <c r="G102" s="119">
        <v>2</v>
      </c>
      <c r="H102" s="137" t="e">
        <f t="shared" si="36"/>
        <v>#REF!</v>
      </c>
      <c r="I102" s="135">
        <f t="shared" si="38"/>
        <v>0.4</v>
      </c>
      <c r="J102" s="136" t="e">
        <f t="shared" si="39"/>
        <v>#REF!</v>
      </c>
    </row>
    <row r="103" spans="1:13" ht="71.25" x14ac:dyDescent="0.25">
      <c r="A103" s="115" t="s">
        <v>39</v>
      </c>
      <c r="B103" s="44">
        <v>5</v>
      </c>
      <c r="C103" s="105" t="s">
        <v>152</v>
      </c>
      <c r="D103" s="4" t="s">
        <v>20</v>
      </c>
      <c r="E103" s="4" t="e">
        <f>#REF!</f>
        <v>#REF!</v>
      </c>
      <c r="F103" s="198" t="e">
        <f>#REF!</f>
        <v>#REF!</v>
      </c>
      <c r="G103" s="119">
        <v>2</v>
      </c>
      <c r="H103" s="137" t="e">
        <f t="shared" si="36"/>
        <v>#REF!</v>
      </c>
      <c r="I103" s="135">
        <f t="shared" si="38"/>
        <v>0.4</v>
      </c>
      <c r="J103" s="136" t="e">
        <f t="shared" si="39"/>
        <v>#REF!</v>
      </c>
    </row>
    <row r="104" spans="1:13" ht="42.75" x14ac:dyDescent="0.25">
      <c r="A104" s="115" t="s">
        <v>43</v>
      </c>
      <c r="B104" s="44">
        <v>2</v>
      </c>
      <c r="C104" s="6" t="s">
        <v>33</v>
      </c>
      <c r="D104" s="16" t="s">
        <v>172</v>
      </c>
      <c r="E104" s="10" t="e">
        <f>#REF!</f>
        <v>#REF!</v>
      </c>
      <c r="F104" s="91" t="e">
        <f>#REF!</f>
        <v>#REF!</v>
      </c>
      <c r="G104" s="119">
        <v>3</v>
      </c>
      <c r="H104" s="137" t="e">
        <f t="shared" si="36"/>
        <v>#REF!</v>
      </c>
      <c r="I104" s="135">
        <f t="shared" si="38"/>
        <v>0.6</v>
      </c>
      <c r="J104" s="136" t="e">
        <f t="shared" si="39"/>
        <v>#REF!</v>
      </c>
      <c r="K104" s="149"/>
    </row>
    <row r="105" spans="1:13" ht="71.25" x14ac:dyDescent="0.25">
      <c r="A105" s="115" t="s">
        <v>43</v>
      </c>
      <c r="B105" s="44">
        <v>3</v>
      </c>
      <c r="C105" s="6" t="s">
        <v>33</v>
      </c>
      <c r="D105" s="16" t="s">
        <v>173</v>
      </c>
      <c r="E105" s="10" t="e">
        <f>#REF!</f>
        <v>#REF!</v>
      </c>
      <c r="F105" s="91" t="e">
        <f>#REF!</f>
        <v>#REF!</v>
      </c>
      <c r="G105" s="119">
        <v>3</v>
      </c>
      <c r="H105" s="137" t="e">
        <f t="shared" si="36"/>
        <v>#REF!</v>
      </c>
      <c r="I105" s="135">
        <f t="shared" si="38"/>
        <v>0.6</v>
      </c>
      <c r="J105" s="136" t="e">
        <f t="shared" si="39"/>
        <v>#REF!</v>
      </c>
    </row>
    <row r="106" spans="1:13" ht="45.75" customHeight="1" x14ac:dyDescent="0.25">
      <c r="A106" s="115" t="s">
        <v>43</v>
      </c>
      <c r="B106" s="44">
        <v>4</v>
      </c>
      <c r="C106" s="6" t="s">
        <v>33</v>
      </c>
      <c r="D106" s="80" t="s">
        <v>174</v>
      </c>
      <c r="E106" s="10" t="e">
        <f>#REF!</f>
        <v>#REF!</v>
      </c>
      <c r="F106" s="91" t="e">
        <f>#REF!</f>
        <v>#REF!</v>
      </c>
      <c r="G106" s="119">
        <v>3</v>
      </c>
      <c r="H106" s="137" t="e">
        <f t="shared" si="36"/>
        <v>#REF!</v>
      </c>
      <c r="I106" s="135">
        <f t="shared" si="38"/>
        <v>0.6</v>
      </c>
      <c r="J106" s="136" t="e">
        <f t="shared" si="39"/>
        <v>#REF!</v>
      </c>
    </row>
    <row r="107" spans="1:13" ht="99.75" x14ac:dyDescent="0.25">
      <c r="A107" s="115" t="s">
        <v>46</v>
      </c>
      <c r="B107" s="44">
        <v>1</v>
      </c>
      <c r="C107" s="6">
        <v>3.2</v>
      </c>
      <c r="D107" s="63" t="s">
        <v>163</v>
      </c>
      <c r="E107" s="14" t="e">
        <f>#REF!</f>
        <v>#REF!</v>
      </c>
      <c r="F107" s="91" t="e">
        <f>#REF!</f>
        <v>#REF!</v>
      </c>
      <c r="G107" s="119">
        <v>2</v>
      </c>
      <c r="H107" s="137" t="e">
        <f t="shared" si="36"/>
        <v>#REF!</v>
      </c>
      <c r="I107" s="135">
        <f t="shared" si="38"/>
        <v>0.4</v>
      </c>
      <c r="J107" s="136" t="e">
        <f t="shared" si="39"/>
        <v>#REF!</v>
      </c>
    </row>
    <row r="108" spans="1:13" ht="18" x14ac:dyDescent="0.25">
      <c r="A108" s="50"/>
      <c r="B108" s="50"/>
      <c r="C108" s="129"/>
      <c r="D108" s="130"/>
      <c r="E108" s="131" t="s">
        <v>64</v>
      </c>
      <c r="F108" s="148">
        <f>+'[1]ESTRATEGIAS y OBJETIVOS'!C19</f>
        <v>30</v>
      </c>
      <c r="G108" s="142">
        <f>SUM(G109:G126)</f>
        <v>30</v>
      </c>
      <c r="H108" s="163" t="e">
        <f>SUM(H109:H126)</f>
        <v>#REF!</v>
      </c>
      <c r="I108" s="132">
        <f>SUM(I109:I126)</f>
        <v>6.0000000000000009</v>
      </c>
      <c r="J108" s="150" t="e">
        <f>SUM(J109:J126)</f>
        <v>#REF!</v>
      </c>
    </row>
    <row r="109" spans="1:13" ht="71.25" x14ac:dyDescent="0.25">
      <c r="A109" s="115" t="s">
        <v>24</v>
      </c>
      <c r="B109" s="44">
        <v>2</v>
      </c>
      <c r="C109" s="6" t="s">
        <v>25</v>
      </c>
      <c r="D109" s="43" t="s">
        <v>17</v>
      </c>
      <c r="E109" s="2" t="e">
        <f>+#REF!</f>
        <v>#REF!</v>
      </c>
      <c r="F109" s="89" t="e">
        <f>+#REF!</f>
        <v>#REF!</v>
      </c>
      <c r="G109" s="119">
        <v>0.5</v>
      </c>
      <c r="H109" s="137" t="e">
        <f t="shared" ref="H109:H126" si="40">+F109*G109</f>
        <v>#REF!</v>
      </c>
      <c r="I109" s="135">
        <f t="shared" ref="I109" si="41">(G109*20)/100</f>
        <v>0.1</v>
      </c>
      <c r="J109" s="136" t="e">
        <f t="shared" ref="J109" si="42">F109*I109</f>
        <v>#REF!</v>
      </c>
    </row>
    <row r="110" spans="1:13" ht="42.75" x14ac:dyDescent="0.25">
      <c r="A110" s="115" t="s">
        <v>40</v>
      </c>
      <c r="B110" s="45">
        <v>9</v>
      </c>
      <c r="C110" s="6">
        <v>3.3</v>
      </c>
      <c r="D110" s="9" t="s">
        <v>204</v>
      </c>
      <c r="E110" s="13" t="e">
        <f>#REF!</f>
        <v>#REF!</v>
      </c>
      <c r="F110" s="89" t="e">
        <f>#REF!</f>
        <v>#REF!</v>
      </c>
      <c r="G110" s="119">
        <v>0.5</v>
      </c>
      <c r="H110" s="137" t="e">
        <f t="shared" si="40"/>
        <v>#REF!</v>
      </c>
      <c r="I110" s="135">
        <f t="shared" ref="I110:I126" si="43">(G110*20)/100</f>
        <v>0.1</v>
      </c>
      <c r="J110" s="136" t="e">
        <f t="shared" ref="J110:J126" si="44">F110*I110</f>
        <v>#REF!</v>
      </c>
      <c r="K110" s="33"/>
      <c r="L110" s="151"/>
      <c r="M110" s="151"/>
    </row>
    <row r="111" spans="1:13" ht="43.5" customHeight="1" x14ac:dyDescent="0.25">
      <c r="A111" s="115" t="s">
        <v>39</v>
      </c>
      <c r="B111" s="44">
        <v>2</v>
      </c>
      <c r="C111" s="105" t="s">
        <v>114</v>
      </c>
      <c r="D111" s="104" t="s">
        <v>17</v>
      </c>
      <c r="E111" s="3" t="e">
        <f>#REF!</f>
        <v>#REF!</v>
      </c>
      <c r="F111" s="90" t="e">
        <f>#REF!</f>
        <v>#REF!</v>
      </c>
      <c r="G111" s="119">
        <v>0.5</v>
      </c>
      <c r="H111" s="137" t="e">
        <f t="shared" si="40"/>
        <v>#REF!</v>
      </c>
      <c r="I111" s="135">
        <f t="shared" si="43"/>
        <v>0.1</v>
      </c>
      <c r="J111" s="136" t="e">
        <f t="shared" si="44"/>
        <v>#REF!</v>
      </c>
      <c r="K111" s="33"/>
      <c r="L111" s="151"/>
      <c r="M111" s="151"/>
    </row>
    <row r="112" spans="1:13" ht="57" x14ac:dyDescent="0.25">
      <c r="A112" s="115" t="s">
        <v>44</v>
      </c>
      <c r="B112" s="44">
        <v>1</v>
      </c>
      <c r="C112" s="6" t="s">
        <v>25</v>
      </c>
      <c r="D112" s="81" t="s">
        <v>205</v>
      </c>
      <c r="E112" s="2" t="e">
        <f>#REF!</f>
        <v>#REF!</v>
      </c>
      <c r="F112" s="89" t="e">
        <f>#REF!</f>
        <v>#REF!</v>
      </c>
      <c r="G112" s="119">
        <v>2</v>
      </c>
      <c r="H112" s="137" t="e">
        <f t="shared" si="40"/>
        <v>#REF!</v>
      </c>
      <c r="I112" s="135">
        <f t="shared" si="43"/>
        <v>0.4</v>
      </c>
      <c r="J112" s="136" t="e">
        <f t="shared" si="44"/>
        <v>#REF!</v>
      </c>
    </row>
    <row r="113" spans="1:10" ht="57" x14ac:dyDescent="0.25">
      <c r="A113" s="115" t="s">
        <v>51</v>
      </c>
      <c r="B113" s="44">
        <v>2</v>
      </c>
      <c r="C113" s="105" t="s">
        <v>114</v>
      </c>
      <c r="D113" s="71" t="s">
        <v>118</v>
      </c>
      <c r="E113" s="3" t="e">
        <f>#REF!</f>
        <v>#REF!</v>
      </c>
      <c r="F113" s="90" t="e">
        <f>#REF!</f>
        <v>#REF!</v>
      </c>
      <c r="G113" s="119">
        <v>0.5</v>
      </c>
      <c r="H113" s="137" t="e">
        <f t="shared" si="40"/>
        <v>#REF!</v>
      </c>
      <c r="I113" s="135">
        <f t="shared" si="43"/>
        <v>0.1</v>
      </c>
      <c r="J113" s="136" t="e">
        <f t="shared" si="44"/>
        <v>#REF!</v>
      </c>
    </row>
    <row r="114" spans="1:10" ht="57" x14ac:dyDescent="0.25">
      <c r="A114" s="115" t="s">
        <v>51</v>
      </c>
      <c r="B114" s="44">
        <v>3</v>
      </c>
      <c r="C114" s="105" t="s">
        <v>114</v>
      </c>
      <c r="D114" s="71" t="s">
        <v>119</v>
      </c>
      <c r="E114" s="3" t="e">
        <f>#REF!</f>
        <v>#REF!</v>
      </c>
      <c r="F114" s="90" t="e">
        <f>#REF!</f>
        <v>#REF!</v>
      </c>
      <c r="G114" s="119">
        <v>0.5</v>
      </c>
      <c r="H114" s="137" t="e">
        <f t="shared" si="40"/>
        <v>#REF!</v>
      </c>
      <c r="I114" s="135">
        <f t="shared" si="43"/>
        <v>0.1</v>
      </c>
      <c r="J114" s="136" t="e">
        <f t="shared" si="44"/>
        <v>#REF!</v>
      </c>
    </row>
    <row r="115" spans="1:10" ht="44.25" customHeight="1" x14ac:dyDescent="0.25">
      <c r="A115" s="115" t="s">
        <v>51</v>
      </c>
      <c r="B115" s="44">
        <v>11</v>
      </c>
      <c r="C115" s="105" t="s">
        <v>25</v>
      </c>
      <c r="D115" s="74" t="s">
        <v>206</v>
      </c>
      <c r="E115" s="3" t="e">
        <f>#REF!</f>
        <v>#REF!</v>
      </c>
      <c r="F115" s="90" t="e">
        <f>#REF!</f>
        <v>#REF!</v>
      </c>
      <c r="G115" s="119">
        <v>0.5</v>
      </c>
      <c r="H115" s="137" t="e">
        <f t="shared" si="40"/>
        <v>#REF!</v>
      </c>
      <c r="I115" s="135">
        <f t="shared" si="43"/>
        <v>0.1</v>
      </c>
      <c r="J115" s="136" t="e">
        <f t="shared" si="44"/>
        <v>#REF!</v>
      </c>
    </row>
    <row r="116" spans="1:10" ht="42.75" x14ac:dyDescent="0.25">
      <c r="A116" s="115" t="s">
        <v>51</v>
      </c>
      <c r="B116" s="44">
        <v>15</v>
      </c>
      <c r="C116" s="105" t="s">
        <v>25</v>
      </c>
      <c r="D116" s="75" t="s">
        <v>130</v>
      </c>
      <c r="E116" s="3" t="e">
        <f>#REF!</f>
        <v>#REF!</v>
      </c>
      <c r="F116" s="90" t="e">
        <f>#REF!</f>
        <v>#REF!</v>
      </c>
      <c r="G116" s="119">
        <v>0.5</v>
      </c>
      <c r="H116" s="137" t="e">
        <f t="shared" si="40"/>
        <v>#REF!</v>
      </c>
      <c r="I116" s="135">
        <f t="shared" si="43"/>
        <v>0.1</v>
      </c>
      <c r="J116" s="136" t="e">
        <f t="shared" si="44"/>
        <v>#REF!</v>
      </c>
    </row>
    <row r="117" spans="1:10" ht="45" customHeight="1" x14ac:dyDescent="0.25">
      <c r="A117" s="115" t="s">
        <v>51</v>
      </c>
      <c r="B117" s="44">
        <v>9</v>
      </c>
      <c r="C117" s="105" t="s">
        <v>25</v>
      </c>
      <c r="D117" s="75" t="s">
        <v>125</v>
      </c>
      <c r="E117" s="3" t="e">
        <f>#REF!</f>
        <v>#REF!</v>
      </c>
      <c r="F117" s="90" t="e">
        <f>#REF!</f>
        <v>#REF!</v>
      </c>
      <c r="G117" s="119">
        <v>0.5</v>
      </c>
      <c r="H117" s="137" t="e">
        <f t="shared" si="40"/>
        <v>#REF!</v>
      </c>
      <c r="I117" s="135">
        <f t="shared" si="43"/>
        <v>0.1</v>
      </c>
      <c r="J117" s="136" t="e">
        <f t="shared" si="44"/>
        <v>#REF!</v>
      </c>
    </row>
    <row r="118" spans="1:10" ht="114" x14ac:dyDescent="0.25">
      <c r="A118" s="115" t="s">
        <v>52</v>
      </c>
      <c r="B118" s="44">
        <v>4</v>
      </c>
      <c r="C118" s="6" t="s">
        <v>114</v>
      </c>
      <c r="D118" s="1" t="s">
        <v>137</v>
      </c>
      <c r="E118" s="2" t="e">
        <f>#REF!</f>
        <v>#REF!</v>
      </c>
      <c r="F118" s="89" t="e">
        <f>#REF!</f>
        <v>#REF!</v>
      </c>
      <c r="G118" s="119">
        <v>0.5</v>
      </c>
      <c r="H118" s="137" t="e">
        <f t="shared" si="40"/>
        <v>#REF!</v>
      </c>
      <c r="I118" s="135">
        <f t="shared" si="43"/>
        <v>0.1</v>
      </c>
      <c r="J118" s="136" t="e">
        <f t="shared" si="44"/>
        <v>#REF!</v>
      </c>
    </row>
    <row r="119" spans="1:10" ht="71.25" x14ac:dyDescent="0.25">
      <c r="A119" s="115" t="s">
        <v>45</v>
      </c>
      <c r="B119" s="44">
        <v>2</v>
      </c>
      <c r="C119" s="6" t="s">
        <v>114</v>
      </c>
      <c r="D119" s="75" t="s">
        <v>141</v>
      </c>
      <c r="E119" s="2" t="e">
        <f>+#REF!</f>
        <v>#REF!</v>
      </c>
      <c r="F119" s="199" t="e">
        <f>+#REF!</f>
        <v>#REF!</v>
      </c>
      <c r="G119" s="119">
        <v>0.5</v>
      </c>
      <c r="H119" s="137" t="e">
        <f t="shared" si="40"/>
        <v>#REF!</v>
      </c>
      <c r="I119" s="135">
        <f t="shared" si="43"/>
        <v>0.1</v>
      </c>
      <c r="J119" s="136" t="e">
        <f t="shared" si="44"/>
        <v>#REF!</v>
      </c>
    </row>
    <row r="120" spans="1:10" ht="75.75" customHeight="1" x14ac:dyDescent="0.25">
      <c r="A120" s="115" t="s">
        <v>43</v>
      </c>
      <c r="B120" s="44">
        <v>6</v>
      </c>
      <c r="C120" s="6" t="s">
        <v>25</v>
      </c>
      <c r="D120" s="80" t="s">
        <v>175</v>
      </c>
      <c r="E120" s="10" t="e">
        <f>#REF!</f>
        <v>#REF!</v>
      </c>
      <c r="F120" s="199" t="e">
        <f>#REF!</f>
        <v>#REF!</v>
      </c>
      <c r="G120" s="119">
        <v>5</v>
      </c>
      <c r="H120" s="137" t="e">
        <f t="shared" si="40"/>
        <v>#REF!</v>
      </c>
      <c r="I120" s="135">
        <f t="shared" si="43"/>
        <v>1</v>
      </c>
      <c r="J120" s="136" t="e">
        <f t="shared" si="44"/>
        <v>#REF!</v>
      </c>
    </row>
    <row r="121" spans="1:10" ht="48" customHeight="1" x14ac:dyDescent="0.25">
      <c r="A121" s="115" t="s">
        <v>40</v>
      </c>
      <c r="B121" s="45">
        <v>5</v>
      </c>
      <c r="C121" s="105" t="s">
        <v>114</v>
      </c>
      <c r="D121" s="67" t="s">
        <v>146</v>
      </c>
      <c r="E121" s="95" t="e">
        <f>#REF!</f>
        <v>#REF!</v>
      </c>
      <c r="F121" s="199" t="e">
        <f>#REF!</f>
        <v>#REF!</v>
      </c>
      <c r="G121" s="119">
        <v>5</v>
      </c>
      <c r="H121" s="137" t="e">
        <f t="shared" si="40"/>
        <v>#REF!</v>
      </c>
      <c r="I121" s="135">
        <f t="shared" si="43"/>
        <v>1</v>
      </c>
      <c r="J121" s="136" t="e">
        <f t="shared" si="44"/>
        <v>#REF!</v>
      </c>
    </row>
    <row r="122" spans="1:10" ht="48" customHeight="1" x14ac:dyDescent="0.25">
      <c r="A122" s="115" t="s">
        <v>46</v>
      </c>
      <c r="B122" s="44">
        <v>2</v>
      </c>
      <c r="C122" s="6" t="s">
        <v>11</v>
      </c>
      <c r="D122" s="67" t="s">
        <v>164</v>
      </c>
      <c r="E122" s="14" t="e">
        <f>#REF!</f>
        <v>#REF!</v>
      </c>
      <c r="F122" s="199" t="e">
        <f>#REF!</f>
        <v>#REF!</v>
      </c>
      <c r="G122" s="119">
        <v>5</v>
      </c>
      <c r="H122" s="137" t="e">
        <f t="shared" si="40"/>
        <v>#REF!</v>
      </c>
      <c r="I122" s="135">
        <f t="shared" si="43"/>
        <v>1</v>
      </c>
      <c r="J122" s="136" t="e">
        <f t="shared" si="44"/>
        <v>#REF!</v>
      </c>
    </row>
    <row r="123" spans="1:10" ht="71.25" x14ac:dyDescent="0.25">
      <c r="A123" s="115" t="s">
        <v>43</v>
      </c>
      <c r="B123" s="44">
        <v>7</v>
      </c>
      <c r="C123" s="6" t="s">
        <v>25</v>
      </c>
      <c r="D123" s="80" t="s">
        <v>230</v>
      </c>
      <c r="E123" s="10" t="e">
        <f>#REF!</f>
        <v>#REF!</v>
      </c>
      <c r="F123" s="199" t="e">
        <f>#REF!</f>
        <v>#REF!</v>
      </c>
      <c r="G123" s="119"/>
      <c r="H123" s="137" t="e">
        <f t="shared" si="40"/>
        <v>#REF!</v>
      </c>
      <c r="I123" s="135">
        <f t="shared" si="43"/>
        <v>0</v>
      </c>
      <c r="J123" s="136" t="e">
        <f t="shared" si="44"/>
        <v>#REF!</v>
      </c>
    </row>
    <row r="124" spans="1:10" ht="34.5" customHeight="1" x14ac:dyDescent="0.25">
      <c r="A124" s="115" t="s">
        <v>47</v>
      </c>
      <c r="B124" s="44">
        <v>12</v>
      </c>
      <c r="C124" s="6">
        <v>3.3</v>
      </c>
      <c r="D124" s="82" t="s">
        <v>190</v>
      </c>
      <c r="E124" s="100" t="e">
        <f>#REF!</f>
        <v>#REF!</v>
      </c>
      <c r="F124" s="199" t="e">
        <f>#REF!</f>
        <v>#REF!</v>
      </c>
      <c r="G124" s="119">
        <v>4</v>
      </c>
      <c r="H124" s="137" t="e">
        <f t="shared" si="40"/>
        <v>#REF!</v>
      </c>
      <c r="I124" s="135">
        <f t="shared" si="43"/>
        <v>0.8</v>
      </c>
      <c r="J124" s="136" t="e">
        <f t="shared" si="44"/>
        <v>#REF!</v>
      </c>
    </row>
    <row r="125" spans="1:10" ht="42.75" x14ac:dyDescent="0.25">
      <c r="A125" s="115" t="s">
        <v>51</v>
      </c>
      <c r="B125" s="44">
        <v>17</v>
      </c>
      <c r="C125" s="105" t="s">
        <v>36</v>
      </c>
      <c r="D125" s="10" t="s">
        <v>207</v>
      </c>
      <c r="E125" s="3" t="e">
        <f>#REF!</f>
        <v>#REF!</v>
      </c>
      <c r="F125" s="90" t="e">
        <f>#REF!</f>
        <v>#REF!</v>
      </c>
      <c r="G125" s="119">
        <v>2</v>
      </c>
      <c r="H125" s="137" t="e">
        <f t="shared" si="40"/>
        <v>#REF!</v>
      </c>
      <c r="I125" s="135">
        <f t="shared" si="43"/>
        <v>0.4</v>
      </c>
      <c r="J125" s="136" t="e">
        <f t="shared" si="44"/>
        <v>#REF!</v>
      </c>
    </row>
    <row r="126" spans="1:10" ht="26.25" customHeight="1" x14ac:dyDescent="0.25">
      <c r="A126" s="115" t="s">
        <v>47</v>
      </c>
      <c r="B126" s="44">
        <v>15</v>
      </c>
      <c r="C126" s="6">
        <v>5.2</v>
      </c>
      <c r="D126" s="67" t="s">
        <v>208</v>
      </c>
      <c r="E126" s="3" t="e">
        <f>#REF!</f>
        <v>#REF!</v>
      </c>
      <c r="F126" s="90" t="e">
        <f>#REF!</f>
        <v>#REF!</v>
      </c>
      <c r="G126" s="38">
        <v>2</v>
      </c>
      <c r="H126" s="137" t="e">
        <f t="shared" si="40"/>
        <v>#REF!</v>
      </c>
      <c r="I126" s="135">
        <f t="shared" si="43"/>
        <v>0.4</v>
      </c>
      <c r="J126" s="136" t="e">
        <f t="shared" si="44"/>
        <v>#REF!</v>
      </c>
    </row>
    <row r="127" spans="1:10" ht="19.5" customHeight="1" x14ac:dyDescent="0.25">
      <c r="A127" s="47"/>
      <c r="B127" s="48"/>
      <c r="C127" s="125"/>
      <c r="D127" s="125"/>
      <c r="E127" s="126" t="s">
        <v>72</v>
      </c>
      <c r="F127" s="200"/>
      <c r="G127" s="126"/>
      <c r="H127" s="152"/>
      <c r="I127" s="128">
        <f>+I128+I139</f>
        <v>20</v>
      </c>
      <c r="J127" s="128" t="e">
        <f>+J128+J139</f>
        <v>#REF!</v>
      </c>
    </row>
    <row r="128" spans="1:10" ht="15.75" customHeight="1" x14ac:dyDescent="0.25">
      <c r="A128" s="50"/>
      <c r="B128" s="50"/>
      <c r="C128" s="129"/>
      <c r="D128" s="129"/>
      <c r="E128" s="131" t="s">
        <v>65</v>
      </c>
      <c r="F128" s="148">
        <f>+'[1]ESTRATEGIAS y OBJETIVOS'!C22</f>
        <v>50</v>
      </c>
      <c r="G128" s="142">
        <f>SUM(G129:G138)</f>
        <v>50</v>
      </c>
      <c r="H128" s="142" t="e">
        <f>SUM(H129:H138)</f>
        <v>#REF!</v>
      </c>
      <c r="I128" s="132">
        <f>SUM(I129:I138)</f>
        <v>10</v>
      </c>
      <c r="J128" s="145" t="e">
        <f>SUM(J129:J138)</f>
        <v>#REF!</v>
      </c>
    </row>
    <row r="129" spans="1:10" ht="48.75" customHeight="1" x14ac:dyDescent="0.25">
      <c r="A129" s="115" t="s">
        <v>50</v>
      </c>
      <c r="B129" s="44">
        <v>6</v>
      </c>
      <c r="C129" s="6">
        <v>4.0999999999999996</v>
      </c>
      <c r="D129" s="67" t="s">
        <v>154</v>
      </c>
      <c r="E129" s="20" t="e">
        <f>#REF!</f>
        <v>#REF!</v>
      </c>
      <c r="F129" s="92" t="e">
        <f>#REF!</f>
        <v>#REF!</v>
      </c>
      <c r="G129" s="119">
        <v>5</v>
      </c>
      <c r="H129" s="137" t="e">
        <f t="shared" ref="H129:H138" si="45">+F129*G129</f>
        <v>#REF!</v>
      </c>
      <c r="I129" s="135">
        <f t="shared" ref="I129" si="46">(G129*20)/100</f>
        <v>1</v>
      </c>
      <c r="J129" s="136" t="e">
        <f t="shared" ref="J129" si="47">F129*I129</f>
        <v>#REF!</v>
      </c>
    </row>
    <row r="130" spans="1:10" ht="58.5" customHeight="1" x14ac:dyDescent="0.25">
      <c r="A130" s="115" t="s">
        <v>43</v>
      </c>
      <c r="B130" s="44">
        <v>5</v>
      </c>
      <c r="C130" s="6" t="s">
        <v>34</v>
      </c>
      <c r="D130" s="80" t="s">
        <v>86</v>
      </c>
      <c r="E130" s="32" t="e">
        <f>#REF!</f>
        <v>#REF!</v>
      </c>
      <c r="F130" s="93" t="e">
        <f>#REF!</f>
        <v>#REF!</v>
      </c>
      <c r="G130" s="119">
        <v>5</v>
      </c>
      <c r="H130" s="137" t="e">
        <f t="shared" si="45"/>
        <v>#REF!</v>
      </c>
      <c r="I130" s="135">
        <f t="shared" ref="I130:I138" si="48">(G130*20)/100</f>
        <v>1</v>
      </c>
      <c r="J130" s="136" t="e">
        <f t="shared" ref="J130:J138" si="49">F130*I130</f>
        <v>#REF!</v>
      </c>
    </row>
    <row r="131" spans="1:10" ht="24.75" customHeight="1" x14ac:dyDescent="0.25">
      <c r="A131" s="115" t="s">
        <v>47</v>
      </c>
      <c r="B131" s="44">
        <v>1</v>
      </c>
      <c r="C131" s="6">
        <v>4.0999999999999996</v>
      </c>
      <c r="D131" s="65" t="s">
        <v>182</v>
      </c>
      <c r="E131" s="99" t="e">
        <f>#REF!</f>
        <v>#REF!</v>
      </c>
      <c r="F131" s="194" t="e">
        <f>#REF!</f>
        <v>#REF!</v>
      </c>
      <c r="G131" s="119">
        <v>5</v>
      </c>
      <c r="H131" s="137" t="e">
        <f t="shared" si="45"/>
        <v>#REF!</v>
      </c>
      <c r="I131" s="135">
        <f t="shared" si="48"/>
        <v>1</v>
      </c>
      <c r="J131" s="136" t="e">
        <f t="shared" si="49"/>
        <v>#REF!</v>
      </c>
    </row>
    <row r="132" spans="1:10" ht="85.5" x14ac:dyDescent="0.25">
      <c r="A132" s="115" t="s">
        <v>14</v>
      </c>
      <c r="B132" s="44">
        <v>5</v>
      </c>
      <c r="C132" s="6">
        <v>4.0999999999999996</v>
      </c>
      <c r="D132" s="65" t="s">
        <v>26</v>
      </c>
      <c r="E132" s="1" t="e">
        <f>#REF!</f>
        <v>#REF!</v>
      </c>
      <c r="F132" s="89" t="e">
        <f>#REF!</f>
        <v>#REF!</v>
      </c>
      <c r="G132" s="46">
        <v>5</v>
      </c>
      <c r="H132" s="46" t="e">
        <f>F132*G132</f>
        <v>#REF!</v>
      </c>
      <c r="I132" s="135">
        <f t="shared" si="48"/>
        <v>1</v>
      </c>
      <c r="J132" s="136" t="e">
        <f t="shared" si="49"/>
        <v>#REF!</v>
      </c>
    </row>
    <row r="133" spans="1:10" ht="50.25" customHeight="1" x14ac:dyDescent="0.25">
      <c r="A133" s="115" t="s">
        <v>24</v>
      </c>
      <c r="B133" s="44">
        <v>8</v>
      </c>
      <c r="C133" s="6">
        <v>4.0999999999999996</v>
      </c>
      <c r="D133" s="63" t="s">
        <v>22</v>
      </c>
      <c r="E133" s="2" t="e">
        <f>+#REF!</f>
        <v>#REF!</v>
      </c>
      <c r="F133" s="89" t="e">
        <f>+#REF!</f>
        <v>#REF!</v>
      </c>
      <c r="G133" s="119">
        <v>5</v>
      </c>
      <c r="H133" s="137" t="e">
        <f t="shared" si="45"/>
        <v>#REF!</v>
      </c>
      <c r="I133" s="135">
        <f t="shared" si="48"/>
        <v>1</v>
      </c>
      <c r="J133" s="136" t="e">
        <f t="shared" si="49"/>
        <v>#REF!</v>
      </c>
    </row>
    <row r="134" spans="1:10" ht="64.5" customHeight="1" x14ac:dyDescent="0.25">
      <c r="A134" s="115" t="s">
        <v>40</v>
      </c>
      <c r="B134" s="45">
        <v>3</v>
      </c>
      <c r="C134" s="6">
        <v>4.0999999999999996</v>
      </c>
      <c r="D134" s="65" t="s">
        <v>86</v>
      </c>
      <c r="E134" s="2" t="e">
        <f>+#REF!</f>
        <v>#REF!</v>
      </c>
      <c r="F134" s="201" t="e">
        <f>+#REF!</f>
        <v>#REF!</v>
      </c>
      <c r="G134" s="119">
        <v>5</v>
      </c>
      <c r="H134" s="137" t="e">
        <f t="shared" si="45"/>
        <v>#REF!</v>
      </c>
      <c r="I134" s="135">
        <f t="shared" si="48"/>
        <v>1</v>
      </c>
      <c r="J134" s="136" t="e">
        <f t="shared" si="49"/>
        <v>#REF!</v>
      </c>
    </row>
    <row r="135" spans="1:10" ht="51.75" customHeight="1" x14ac:dyDescent="0.25">
      <c r="A135" s="115" t="s">
        <v>38</v>
      </c>
      <c r="B135" s="44">
        <v>5</v>
      </c>
      <c r="C135" s="6">
        <v>4.0999999999999996</v>
      </c>
      <c r="D135" s="65" t="s">
        <v>154</v>
      </c>
      <c r="E135" s="10" t="e">
        <f>#REF!</f>
        <v>#REF!</v>
      </c>
      <c r="F135" s="91" t="e">
        <f>#REF!</f>
        <v>#REF!</v>
      </c>
      <c r="G135" s="119">
        <v>5</v>
      </c>
      <c r="H135" s="137" t="e">
        <f t="shared" si="45"/>
        <v>#REF!</v>
      </c>
      <c r="I135" s="135">
        <f t="shared" si="48"/>
        <v>1</v>
      </c>
      <c r="J135" s="136" t="e">
        <f t="shared" si="49"/>
        <v>#REF!</v>
      </c>
    </row>
    <row r="136" spans="1:10" ht="53.25" customHeight="1" x14ac:dyDescent="0.25">
      <c r="A136" s="115" t="s">
        <v>39</v>
      </c>
      <c r="B136" s="44">
        <v>8</v>
      </c>
      <c r="C136" s="6">
        <v>4.0999999999999996</v>
      </c>
      <c r="D136" s="63" t="s">
        <v>22</v>
      </c>
      <c r="E136" s="2" t="e">
        <f>#REF!</f>
        <v>#REF!</v>
      </c>
      <c r="F136" s="89" t="e">
        <f>#REF!</f>
        <v>#REF!</v>
      </c>
      <c r="G136" s="119">
        <v>5</v>
      </c>
      <c r="H136" s="137" t="e">
        <f t="shared" si="45"/>
        <v>#REF!</v>
      </c>
      <c r="I136" s="135">
        <f t="shared" si="48"/>
        <v>1</v>
      </c>
      <c r="J136" s="136" t="e">
        <f t="shared" si="49"/>
        <v>#REF!</v>
      </c>
    </row>
    <row r="137" spans="1:10" ht="57" customHeight="1" x14ac:dyDescent="0.25">
      <c r="A137" s="115" t="s">
        <v>41</v>
      </c>
      <c r="B137" s="44">
        <v>7</v>
      </c>
      <c r="C137" s="6">
        <v>4.0999999999999996</v>
      </c>
      <c r="D137" s="65" t="s">
        <v>86</v>
      </c>
      <c r="E137" s="23" t="e">
        <f>+#REF!</f>
        <v>#REF!</v>
      </c>
      <c r="F137" s="92" t="e">
        <f>+#REF!</f>
        <v>#REF!</v>
      </c>
      <c r="G137" s="119">
        <v>5</v>
      </c>
      <c r="H137" s="137" t="e">
        <f t="shared" si="45"/>
        <v>#REF!</v>
      </c>
      <c r="I137" s="135">
        <f t="shared" si="48"/>
        <v>1</v>
      </c>
      <c r="J137" s="136" t="e">
        <f t="shared" si="49"/>
        <v>#REF!</v>
      </c>
    </row>
    <row r="138" spans="1:10" ht="57" customHeight="1" x14ac:dyDescent="0.25">
      <c r="A138" s="115" t="s">
        <v>42</v>
      </c>
      <c r="B138" s="44">
        <v>7</v>
      </c>
      <c r="C138" s="6">
        <v>4.0999999999999996</v>
      </c>
      <c r="D138" s="65" t="s">
        <v>86</v>
      </c>
      <c r="E138" s="29" t="e">
        <f>#REF!</f>
        <v>#REF!</v>
      </c>
      <c r="F138" s="89" t="e">
        <f>#REF!</f>
        <v>#REF!</v>
      </c>
      <c r="G138" s="119">
        <v>5</v>
      </c>
      <c r="H138" s="137" t="e">
        <f t="shared" si="45"/>
        <v>#REF!</v>
      </c>
      <c r="I138" s="135">
        <f t="shared" si="48"/>
        <v>1</v>
      </c>
      <c r="J138" s="136" t="e">
        <f t="shared" si="49"/>
        <v>#REF!</v>
      </c>
    </row>
    <row r="139" spans="1:10" ht="18" x14ac:dyDescent="0.25">
      <c r="A139" s="50"/>
      <c r="B139" s="50"/>
      <c r="C139" s="129"/>
      <c r="D139" s="129"/>
      <c r="E139" s="131" t="s">
        <v>66</v>
      </c>
      <c r="F139" s="148">
        <f>+'[1]ESTRATEGIAS y OBJETIVOS'!C23</f>
        <v>50</v>
      </c>
      <c r="G139" s="138">
        <f>SUM(G140:G144)</f>
        <v>50</v>
      </c>
      <c r="H139" s="163" t="e">
        <f>SUM(H140:H144)</f>
        <v>#REF!</v>
      </c>
      <c r="I139" s="132">
        <f>SUM(I140:I144)</f>
        <v>10.000000000000002</v>
      </c>
      <c r="J139" s="141" t="e">
        <f>SUM(J140:J144)</f>
        <v>#REF!</v>
      </c>
    </row>
    <row r="140" spans="1:10" ht="57" x14ac:dyDescent="0.25">
      <c r="A140" s="115" t="s">
        <v>44</v>
      </c>
      <c r="B140" s="44">
        <v>3</v>
      </c>
      <c r="C140" s="105" t="s">
        <v>95</v>
      </c>
      <c r="D140" s="65" t="s">
        <v>209</v>
      </c>
      <c r="E140" s="2" t="e">
        <f>#REF!</f>
        <v>#REF!</v>
      </c>
      <c r="F140" s="89" t="e">
        <f>#REF!</f>
        <v>#REF!</v>
      </c>
      <c r="G140" s="119">
        <v>15.5</v>
      </c>
      <c r="H140" s="137" t="e">
        <f t="shared" ref="H140:H144" si="50">+F140*G140</f>
        <v>#REF!</v>
      </c>
      <c r="I140" s="135">
        <f t="shared" ref="I140" si="51">(G140*20)/100</f>
        <v>3.1</v>
      </c>
      <c r="J140" s="136" t="e">
        <f t="shared" ref="J140" si="52">F140*I140</f>
        <v>#REF!</v>
      </c>
    </row>
    <row r="141" spans="1:10" ht="57" x14ac:dyDescent="0.25">
      <c r="A141" s="115" t="s">
        <v>43</v>
      </c>
      <c r="B141" s="44">
        <v>8</v>
      </c>
      <c r="C141" s="6" t="s">
        <v>95</v>
      </c>
      <c r="D141" s="63" t="s">
        <v>176</v>
      </c>
      <c r="E141" s="27" t="e">
        <f>#REF!</f>
        <v>#REF!</v>
      </c>
      <c r="F141" s="88" t="e">
        <f>#REF!</f>
        <v>#REF!</v>
      </c>
      <c r="G141" s="119">
        <v>15.5</v>
      </c>
      <c r="H141" s="137" t="e">
        <f t="shared" si="50"/>
        <v>#REF!</v>
      </c>
      <c r="I141" s="135">
        <f t="shared" ref="I141:I144" si="53">(G141*20)/100</f>
        <v>3.1</v>
      </c>
      <c r="J141" s="136" t="e">
        <f t="shared" ref="J141:J144" si="54">F141*I141</f>
        <v>#REF!</v>
      </c>
    </row>
    <row r="142" spans="1:10" ht="57" x14ac:dyDescent="0.25">
      <c r="A142" s="115" t="s">
        <v>47</v>
      </c>
      <c r="B142" s="44">
        <v>2</v>
      </c>
      <c r="C142" s="6">
        <v>4.2</v>
      </c>
      <c r="D142" s="65" t="s">
        <v>176</v>
      </c>
      <c r="E142" s="24" t="e">
        <f>#REF!</f>
        <v>#REF!</v>
      </c>
      <c r="F142" s="194" t="e">
        <f>#REF!</f>
        <v>#REF!</v>
      </c>
      <c r="G142" s="119">
        <v>15.5</v>
      </c>
      <c r="H142" s="137" t="e">
        <f t="shared" si="50"/>
        <v>#REF!</v>
      </c>
      <c r="I142" s="135">
        <f t="shared" si="53"/>
        <v>3.1</v>
      </c>
      <c r="J142" s="136" t="e">
        <f t="shared" si="54"/>
        <v>#REF!</v>
      </c>
    </row>
    <row r="143" spans="1:10" ht="57" x14ac:dyDescent="0.25">
      <c r="A143" s="115" t="s">
        <v>162</v>
      </c>
      <c r="B143" s="44">
        <v>8</v>
      </c>
      <c r="C143" s="105" t="s">
        <v>95</v>
      </c>
      <c r="D143" s="64" t="s">
        <v>210</v>
      </c>
      <c r="E143" s="39" t="e">
        <f>#REF!</f>
        <v>#REF!</v>
      </c>
      <c r="F143" s="202" t="e">
        <f>#REF!</f>
        <v>#REF!</v>
      </c>
      <c r="G143" s="119">
        <v>2</v>
      </c>
      <c r="H143" s="137" t="e">
        <f t="shared" si="50"/>
        <v>#REF!</v>
      </c>
      <c r="I143" s="135">
        <f t="shared" si="53"/>
        <v>0.4</v>
      </c>
      <c r="J143" s="136" t="e">
        <f t="shared" si="54"/>
        <v>#REF!</v>
      </c>
    </row>
    <row r="144" spans="1:10" ht="85.5" x14ac:dyDescent="0.25">
      <c r="A144" s="115" t="s">
        <v>50</v>
      </c>
      <c r="B144" s="44">
        <v>2</v>
      </c>
      <c r="C144" s="6">
        <v>4.2</v>
      </c>
      <c r="D144" s="63" t="s">
        <v>178</v>
      </c>
      <c r="E144" s="20" t="e">
        <f>#REF!</f>
        <v>#REF!</v>
      </c>
      <c r="F144" s="196" t="e">
        <f>#REF!</f>
        <v>#REF!</v>
      </c>
      <c r="G144" s="119">
        <v>1.5</v>
      </c>
      <c r="H144" s="137" t="e">
        <f t="shared" si="50"/>
        <v>#REF!</v>
      </c>
      <c r="I144" s="135">
        <f t="shared" si="53"/>
        <v>0.3</v>
      </c>
      <c r="J144" s="136" t="e">
        <f t="shared" si="54"/>
        <v>#REF!</v>
      </c>
    </row>
    <row r="145" spans="1:10" ht="22.5" x14ac:dyDescent="0.25">
      <c r="A145" s="83"/>
      <c r="B145" s="84"/>
      <c r="C145" s="153"/>
      <c r="D145" s="154"/>
      <c r="E145" s="155" t="s">
        <v>76</v>
      </c>
      <c r="F145" s="203"/>
      <c r="G145" s="155"/>
      <c r="H145" s="154"/>
      <c r="I145" s="156">
        <f>+I146+I168+I187+I191+I194</f>
        <v>20</v>
      </c>
      <c r="J145" s="156" t="e">
        <f>+J146+J168+J187+J191+J194</f>
        <v>#REF!</v>
      </c>
    </row>
    <row r="146" spans="1:10" ht="22.5" x14ac:dyDescent="0.25">
      <c r="A146" s="60"/>
      <c r="B146" s="60"/>
      <c r="C146" s="146"/>
      <c r="D146" s="157"/>
      <c r="E146" s="158" t="s">
        <v>67</v>
      </c>
      <c r="F146" s="139">
        <v>15</v>
      </c>
      <c r="G146" s="138">
        <f>SUM(G147:G167)</f>
        <v>15</v>
      </c>
      <c r="H146" s="163" t="e">
        <f>SUM(H147:H167)</f>
        <v>#REF!</v>
      </c>
      <c r="I146" s="132">
        <f>SUM(I147:I167)</f>
        <v>3.0000000000000009</v>
      </c>
      <c r="J146" s="159" t="e">
        <f>SUM(J147:J167)</f>
        <v>#REF!</v>
      </c>
    </row>
    <row r="147" spans="1:10" ht="28.5" x14ac:dyDescent="0.25">
      <c r="A147" s="115" t="s">
        <v>48</v>
      </c>
      <c r="B147" s="44">
        <v>1</v>
      </c>
      <c r="C147" s="6" t="s">
        <v>35</v>
      </c>
      <c r="D147" s="64" t="s">
        <v>105</v>
      </c>
      <c r="E147" s="2" t="e">
        <f>#REF!</f>
        <v>#REF!</v>
      </c>
      <c r="F147" s="89" t="e">
        <f>#REF!</f>
        <v>#REF!</v>
      </c>
      <c r="G147" s="119">
        <v>1</v>
      </c>
      <c r="H147" s="137" t="e">
        <f t="shared" ref="H147:H167" si="55">+F147*G147</f>
        <v>#REF!</v>
      </c>
      <c r="I147" s="135">
        <f t="shared" ref="I147" si="56">(G147*20)/100</f>
        <v>0.2</v>
      </c>
      <c r="J147" s="136" t="e">
        <f t="shared" ref="J147" si="57">F147*I147</f>
        <v>#REF!</v>
      </c>
    </row>
    <row r="148" spans="1:10" ht="40.5" customHeight="1" x14ac:dyDescent="0.25">
      <c r="A148" s="115" t="s">
        <v>48</v>
      </c>
      <c r="B148" s="44">
        <v>2</v>
      </c>
      <c r="C148" s="6" t="s">
        <v>35</v>
      </c>
      <c r="D148" s="10" t="s">
        <v>104</v>
      </c>
      <c r="E148" s="2" t="e">
        <f>#REF!</f>
        <v>#REF!</v>
      </c>
      <c r="F148" s="89" t="e">
        <f>#REF!</f>
        <v>#REF!</v>
      </c>
      <c r="G148" s="119">
        <v>1</v>
      </c>
      <c r="H148" s="137" t="e">
        <f t="shared" si="55"/>
        <v>#REF!</v>
      </c>
      <c r="I148" s="135">
        <f t="shared" ref="I148:I167" si="58">(G148*20)/100</f>
        <v>0.2</v>
      </c>
      <c r="J148" s="136" t="e">
        <f t="shared" ref="J148:J167" si="59">F148*I148</f>
        <v>#REF!</v>
      </c>
    </row>
    <row r="149" spans="1:10" ht="83.25" customHeight="1" x14ac:dyDescent="0.25">
      <c r="A149" s="115" t="s">
        <v>48</v>
      </c>
      <c r="B149" s="44">
        <v>3</v>
      </c>
      <c r="C149" s="6" t="s">
        <v>35</v>
      </c>
      <c r="D149" s="64" t="s">
        <v>103</v>
      </c>
      <c r="E149" s="2" t="e">
        <f>#REF!</f>
        <v>#REF!</v>
      </c>
      <c r="F149" s="89" t="e">
        <f>#REF!</f>
        <v>#REF!</v>
      </c>
      <c r="G149" s="119">
        <v>1</v>
      </c>
      <c r="H149" s="137" t="e">
        <f t="shared" si="55"/>
        <v>#REF!</v>
      </c>
      <c r="I149" s="135">
        <f t="shared" si="58"/>
        <v>0.2</v>
      </c>
      <c r="J149" s="136" t="e">
        <f t="shared" si="59"/>
        <v>#REF!</v>
      </c>
    </row>
    <row r="150" spans="1:10" ht="28.5" x14ac:dyDescent="0.25">
      <c r="A150" s="115" t="s">
        <v>106</v>
      </c>
      <c r="B150" s="44">
        <v>1</v>
      </c>
      <c r="C150" s="105" t="s">
        <v>35</v>
      </c>
      <c r="D150" s="63" t="s">
        <v>102</v>
      </c>
      <c r="E150" s="5" t="e">
        <f>#REF!</f>
        <v>#REF!</v>
      </c>
      <c r="F150" s="112" t="e">
        <f>#REF!</f>
        <v>#REF!</v>
      </c>
      <c r="G150" s="119">
        <v>1</v>
      </c>
      <c r="H150" s="137" t="e">
        <f t="shared" si="55"/>
        <v>#REF!</v>
      </c>
      <c r="I150" s="135">
        <f t="shared" si="58"/>
        <v>0.2</v>
      </c>
      <c r="J150" s="136" t="e">
        <f t="shared" si="59"/>
        <v>#REF!</v>
      </c>
    </row>
    <row r="151" spans="1:10" ht="57" x14ac:dyDescent="0.25">
      <c r="A151" s="115" t="s">
        <v>48</v>
      </c>
      <c r="B151" s="44">
        <v>4</v>
      </c>
      <c r="C151" s="6" t="s">
        <v>35</v>
      </c>
      <c r="D151" s="64" t="s">
        <v>101</v>
      </c>
      <c r="E151" s="2" t="e">
        <f>#REF!</f>
        <v>#REF!</v>
      </c>
      <c r="F151" s="112" t="e">
        <f>#REF!</f>
        <v>#REF!</v>
      </c>
      <c r="G151" s="119">
        <v>0.5</v>
      </c>
      <c r="H151" s="137" t="e">
        <f t="shared" si="55"/>
        <v>#REF!</v>
      </c>
      <c r="I151" s="135">
        <f t="shared" si="58"/>
        <v>0.1</v>
      </c>
      <c r="J151" s="136" t="e">
        <f t="shared" si="59"/>
        <v>#REF!</v>
      </c>
    </row>
    <row r="152" spans="1:10" ht="58.5" customHeight="1" x14ac:dyDescent="0.25">
      <c r="A152" s="115" t="s">
        <v>48</v>
      </c>
      <c r="B152" s="44">
        <v>5</v>
      </c>
      <c r="C152" s="6" t="s">
        <v>35</v>
      </c>
      <c r="D152" s="10" t="s">
        <v>100</v>
      </c>
      <c r="E152" s="96" t="e">
        <f>#REF!</f>
        <v>#REF!</v>
      </c>
      <c r="F152" s="112" t="e">
        <f>#REF!</f>
        <v>#REF!</v>
      </c>
      <c r="G152" s="119">
        <v>0.5</v>
      </c>
      <c r="H152" s="137" t="e">
        <f t="shared" si="55"/>
        <v>#REF!</v>
      </c>
      <c r="I152" s="135">
        <f t="shared" si="58"/>
        <v>0.1</v>
      </c>
      <c r="J152" s="136" t="e">
        <f t="shared" si="59"/>
        <v>#REF!</v>
      </c>
    </row>
    <row r="153" spans="1:10" ht="57" x14ac:dyDescent="0.25">
      <c r="A153" s="115" t="s">
        <v>48</v>
      </c>
      <c r="B153" s="44">
        <v>6</v>
      </c>
      <c r="C153" s="6" t="s">
        <v>35</v>
      </c>
      <c r="D153" s="10" t="s">
        <v>99</v>
      </c>
      <c r="E153" s="2" t="e">
        <f>#REF!</f>
        <v>#REF!</v>
      </c>
      <c r="F153" s="89" t="e">
        <f>#REF!</f>
        <v>#REF!</v>
      </c>
      <c r="G153" s="119">
        <v>1</v>
      </c>
      <c r="H153" s="137" t="e">
        <f t="shared" si="55"/>
        <v>#REF!</v>
      </c>
      <c r="I153" s="135">
        <f t="shared" si="58"/>
        <v>0.2</v>
      </c>
      <c r="J153" s="136" t="e">
        <f t="shared" si="59"/>
        <v>#REF!</v>
      </c>
    </row>
    <row r="154" spans="1:10" ht="71.25" x14ac:dyDescent="0.25">
      <c r="A154" s="115" t="s">
        <v>48</v>
      </c>
      <c r="B154" s="44">
        <v>7</v>
      </c>
      <c r="C154" s="6" t="s">
        <v>35</v>
      </c>
      <c r="D154" s="64" t="s">
        <v>98</v>
      </c>
      <c r="E154" s="2" t="e">
        <f>#REF!</f>
        <v>#REF!</v>
      </c>
      <c r="F154" s="89" t="e">
        <f>#REF!</f>
        <v>#REF!</v>
      </c>
      <c r="G154" s="119">
        <v>0.5</v>
      </c>
      <c r="H154" s="137" t="e">
        <f t="shared" si="55"/>
        <v>#REF!</v>
      </c>
      <c r="I154" s="135">
        <f t="shared" si="58"/>
        <v>0.1</v>
      </c>
      <c r="J154" s="136" t="e">
        <f t="shared" si="59"/>
        <v>#REF!</v>
      </c>
    </row>
    <row r="155" spans="1:10" ht="72.75" customHeight="1" x14ac:dyDescent="0.25">
      <c r="A155" s="115" t="s">
        <v>48</v>
      </c>
      <c r="B155" s="44">
        <v>9</v>
      </c>
      <c r="C155" s="6" t="s">
        <v>35</v>
      </c>
      <c r="D155" s="67" t="s">
        <v>96</v>
      </c>
      <c r="E155" s="2" t="e">
        <f>#REF!</f>
        <v>#REF!</v>
      </c>
      <c r="F155" s="89" t="e">
        <f>#REF!</f>
        <v>#REF!</v>
      </c>
      <c r="G155" s="119">
        <v>1</v>
      </c>
      <c r="H155" s="137" t="e">
        <f t="shared" si="55"/>
        <v>#REF!</v>
      </c>
      <c r="I155" s="135">
        <f t="shared" si="58"/>
        <v>0.2</v>
      </c>
      <c r="J155" s="136" t="e">
        <f t="shared" si="59"/>
        <v>#REF!</v>
      </c>
    </row>
    <row r="156" spans="1:10" ht="42.75" x14ac:dyDescent="0.25">
      <c r="A156" s="115" t="s">
        <v>49</v>
      </c>
      <c r="B156" s="44">
        <v>2</v>
      </c>
      <c r="C156" s="6" t="s">
        <v>109</v>
      </c>
      <c r="D156" s="64" t="s">
        <v>110</v>
      </c>
      <c r="E156" s="2" t="e">
        <f>#REF!</f>
        <v>#REF!</v>
      </c>
      <c r="F156" s="89" t="e">
        <f>#REF!</f>
        <v>#REF!</v>
      </c>
      <c r="G156" s="119">
        <v>1</v>
      </c>
      <c r="H156" s="137" t="e">
        <f t="shared" si="55"/>
        <v>#REF!</v>
      </c>
      <c r="I156" s="135">
        <f t="shared" si="58"/>
        <v>0.2</v>
      </c>
      <c r="J156" s="136" t="e">
        <f t="shared" si="59"/>
        <v>#REF!</v>
      </c>
    </row>
    <row r="157" spans="1:10" ht="71.25" x14ac:dyDescent="0.25">
      <c r="A157" s="115" t="s">
        <v>49</v>
      </c>
      <c r="B157" s="44">
        <v>3</v>
      </c>
      <c r="C157" s="6" t="s">
        <v>109</v>
      </c>
      <c r="D157" s="10" t="s">
        <v>111</v>
      </c>
      <c r="E157" s="2" t="e">
        <f>#REF!</f>
        <v>#REF!</v>
      </c>
      <c r="F157" s="89" t="e">
        <f>#REF!</f>
        <v>#REF!</v>
      </c>
      <c r="G157" s="119">
        <v>1</v>
      </c>
      <c r="H157" s="137" t="e">
        <f t="shared" si="55"/>
        <v>#REF!</v>
      </c>
      <c r="I157" s="135">
        <f t="shared" si="58"/>
        <v>0.2</v>
      </c>
      <c r="J157" s="136" t="e">
        <f t="shared" si="59"/>
        <v>#REF!</v>
      </c>
    </row>
    <row r="158" spans="1:10" ht="57" x14ac:dyDescent="0.25">
      <c r="A158" s="115" t="s">
        <v>49</v>
      </c>
      <c r="B158" s="44">
        <v>4</v>
      </c>
      <c r="C158" s="6" t="s">
        <v>109</v>
      </c>
      <c r="D158" s="10" t="s">
        <v>112</v>
      </c>
      <c r="E158" s="2" t="e">
        <f>#REF!</f>
        <v>#REF!</v>
      </c>
      <c r="F158" s="89" t="e">
        <f>#REF!</f>
        <v>#REF!</v>
      </c>
      <c r="G158" s="119">
        <v>0.5</v>
      </c>
      <c r="H158" s="137" t="e">
        <f t="shared" si="55"/>
        <v>#REF!</v>
      </c>
      <c r="I158" s="135">
        <f t="shared" si="58"/>
        <v>0.1</v>
      </c>
      <c r="J158" s="136" t="e">
        <f t="shared" si="59"/>
        <v>#REF!</v>
      </c>
    </row>
    <row r="159" spans="1:10" ht="28.5" x14ac:dyDescent="0.25">
      <c r="A159" s="115" t="s">
        <v>49</v>
      </c>
      <c r="B159" s="44">
        <v>8</v>
      </c>
      <c r="C159" s="6" t="s">
        <v>109</v>
      </c>
      <c r="D159" s="67" t="s">
        <v>156</v>
      </c>
      <c r="E159" s="2" t="e">
        <f>#REF!</f>
        <v>#REF!</v>
      </c>
      <c r="F159" s="89" t="e">
        <f>#REF!</f>
        <v>#REF!</v>
      </c>
      <c r="G159" s="119">
        <v>1</v>
      </c>
      <c r="H159" s="137" t="e">
        <f t="shared" si="55"/>
        <v>#REF!</v>
      </c>
      <c r="I159" s="135">
        <f t="shared" si="58"/>
        <v>0.2</v>
      </c>
      <c r="J159" s="136" t="e">
        <f t="shared" si="59"/>
        <v>#REF!</v>
      </c>
    </row>
    <row r="160" spans="1:10" ht="45.75" customHeight="1" x14ac:dyDescent="0.25">
      <c r="A160" s="115" t="s">
        <v>162</v>
      </c>
      <c r="B160" s="44">
        <v>1</v>
      </c>
      <c r="C160" s="6" t="s">
        <v>109</v>
      </c>
      <c r="D160" s="64" t="s">
        <v>216</v>
      </c>
      <c r="E160" s="3" t="e">
        <f>#REF!</f>
        <v>#REF!</v>
      </c>
      <c r="F160" s="90" t="e">
        <f>#REF!</f>
        <v>#REF!</v>
      </c>
      <c r="G160" s="119">
        <v>0.5</v>
      </c>
      <c r="H160" s="137" t="e">
        <f t="shared" si="55"/>
        <v>#REF!</v>
      </c>
      <c r="I160" s="135">
        <f t="shared" si="58"/>
        <v>0.1</v>
      </c>
      <c r="J160" s="136" t="e">
        <f t="shared" si="59"/>
        <v>#REF!</v>
      </c>
    </row>
    <row r="161" spans="1:10" ht="28.5" x14ac:dyDescent="0.25">
      <c r="A161" s="115" t="s">
        <v>162</v>
      </c>
      <c r="B161" s="44">
        <v>2</v>
      </c>
      <c r="C161" s="6" t="s">
        <v>109</v>
      </c>
      <c r="D161" s="64" t="s">
        <v>157</v>
      </c>
      <c r="E161" s="3" t="e">
        <f>#REF!</f>
        <v>#REF!</v>
      </c>
      <c r="F161" s="90" t="e">
        <f>#REF!</f>
        <v>#REF!</v>
      </c>
      <c r="G161" s="119">
        <v>0.5</v>
      </c>
      <c r="H161" s="137" t="e">
        <f t="shared" si="55"/>
        <v>#REF!</v>
      </c>
      <c r="I161" s="135">
        <f t="shared" si="58"/>
        <v>0.1</v>
      </c>
      <c r="J161" s="136" t="e">
        <f t="shared" si="59"/>
        <v>#REF!</v>
      </c>
    </row>
    <row r="162" spans="1:10" ht="53.25" customHeight="1" x14ac:dyDescent="0.25">
      <c r="A162" s="115" t="s">
        <v>162</v>
      </c>
      <c r="B162" s="44">
        <v>3</v>
      </c>
      <c r="C162" s="6" t="s">
        <v>109</v>
      </c>
      <c r="D162" s="64" t="s">
        <v>158</v>
      </c>
      <c r="E162" s="3" t="e">
        <f>#REF!</f>
        <v>#REF!</v>
      </c>
      <c r="F162" s="90" t="e">
        <f>#REF!</f>
        <v>#REF!</v>
      </c>
      <c r="G162" s="119">
        <v>0.5</v>
      </c>
      <c r="H162" s="137" t="e">
        <f t="shared" si="55"/>
        <v>#REF!</v>
      </c>
      <c r="I162" s="135">
        <f t="shared" si="58"/>
        <v>0.1</v>
      </c>
      <c r="J162" s="136" t="e">
        <f t="shared" si="59"/>
        <v>#REF!</v>
      </c>
    </row>
    <row r="163" spans="1:10" ht="142.5" x14ac:dyDescent="0.25">
      <c r="A163" s="115" t="s">
        <v>162</v>
      </c>
      <c r="B163" s="44">
        <v>4</v>
      </c>
      <c r="C163" s="6" t="s">
        <v>109</v>
      </c>
      <c r="D163" s="64" t="s">
        <v>159</v>
      </c>
      <c r="E163" s="3" t="e">
        <f>#REF!</f>
        <v>#REF!</v>
      </c>
      <c r="F163" s="90" t="e">
        <f>#REF!</f>
        <v>#REF!</v>
      </c>
      <c r="G163" s="119">
        <v>0.5</v>
      </c>
      <c r="H163" s="137" t="e">
        <f t="shared" si="55"/>
        <v>#REF!</v>
      </c>
      <c r="I163" s="135">
        <f t="shared" si="58"/>
        <v>0.1</v>
      </c>
      <c r="J163" s="136" t="e">
        <f t="shared" si="59"/>
        <v>#REF!</v>
      </c>
    </row>
    <row r="164" spans="1:10" ht="85.5" x14ac:dyDescent="0.25">
      <c r="A164" s="115" t="s">
        <v>162</v>
      </c>
      <c r="B164" s="44">
        <v>5</v>
      </c>
      <c r="C164" s="6" t="s">
        <v>109</v>
      </c>
      <c r="D164" s="64" t="s">
        <v>160</v>
      </c>
      <c r="E164" s="3" t="e">
        <f>#REF!</f>
        <v>#REF!</v>
      </c>
      <c r="F164" s="90" t="e">
        <f>#REF!</f>
        <v>#REF!</v>
      </c>
      <c r="G164" s="119">
        <v>0.5</v>
      </c>
      <c r="H164" s="137" t="e">
        <f t="shared" si="55"/>
        <v>#REF!</v>
      </c>
      <c r="I164" s="135">
        <f t="shared" si="58"/>
        <v>0.1</v>
      </c>
      <c r="J164" s="136" t="e">
        <f t="shared" si="59"/>
        <v>#REF!</v>
      </c>
    </row>
    <row r="165" spans="1:10" ht="85.5" x14ac:dyDescent="0.25">
      <c r="A165" s="115" t="s">
        <v>162</v>
      </c>
      <c r="B165" s="44">
        <v>6</v>
      </c>
      <c r="C165" s="6" t="s">
        <v>109</v>
      </c>
      <c r="D165" s="10" t="s">
        <v>161</v>
      </c>
      <c r="E165" s="3" t="e">
        <f>#REF!</f>
        <v>#REF!</v>
      </c>
      <c r="F165" s="90" t="e">
        <f>#REF!</f>
        <v>#REF!</v>
      </c>
      <c r="G165" s="119">
        <v>0.5</v>
      </c>
      <c r="H165" s="137" t="e">
        <f t="shared" si="55"/>
        <v>#REF!</v>
      </c>
      <c r="I165" s="135">
        <f t="shared" si="58"/>
        <v>0.1</v>
      </c>
      <c r="J165" s="136" t="e">
        <f t="shared" si="59"/>
        <v>#REF!</v>
      </c>
    </row>
    <row r="166" spans="1:10" ht="71.25" x14ac:dyDescent="0.25">
      <c r="A166" s="115" t="s">
        <v>162</v>
      </c>
      <c r="B166" s="44">
        <v>7</v>
      </c>
      <c r="C166" s="6" t="s">
        <v>109</v>
      </c>
      <c r="D166" s="64" t="s">
        <v>217</v>
      </c>
      <c r="E166" s="3" t="e">
        <f>#REF!</f>
        <v>#REF!</v>
      </c>
      <c r="F166" s="90" t="e">
        <f>#REF!</f>
        <v>#REF!</v>
      </c>
      <c r="G166" s="119">
        <v>0.5</v>
      </c>
      <c r="H166" s="137" t="e">
        <f t="shared" si="55"/>
        <v>#REF!</v>
      </c>
      <c r="I166" s="135">
        <f t="shared" si="58"/>
        <v>0.1</v>
      </c>
      <c r="J166" s="136" t="e">
        <f t="shared" si="59"/>
        <v>#REF!</v>
      </c>
    </row>
    <row r="167" spans="1:10" ht="55.5" customHeight="1" x14ac:dyDescent="0.25">
      <c r="A167" s="115" t="s">
        <v>50</v>
      </c>
      <c r="B167" s="44">
        <v>4</v>
      </c>
      <c r="C167" s="6">
        <v>5.0999999999999996</v>
      </c>
      <c r="D167" s="3" t="s">
        <v>180</v>
      </c>
      <c r="E167" s="20" t="e">
        <f>#REF!</f>
        <v>#REF!</v>
      </c>
      <c r="F167" s="196" t="e">
        <f>#REF!</f>
        <v>#REF!</v>
      </c>
      <c r="G167" s="119">
        <v>0.5</v>
      </c>
      <c r="H167" s="137" t="e">
        <f t="shared" si="55"/>
        <v>#REF!</v>
      </c>
      <c r="I167" s="135">
        <f t="shared" si="58"/>
        <v>0.1</v>
      </c>
      <c r="J167" s="136" t="e">
        <f t="shared" si="59"/>
        <v>#REF!</v>
      </c>
    </row>
    <row r="168" spans="1:10" ht="18" x14ac:dyDescent="0.25">
      <c r="A168" s="49"/>
      <c r="B168" s="50"/>
      <c r="C168" s="129"/>
      <c r="D168" s="129"/>
      <c r="E168" s="131" t="s">
        <v>68</v>
      </c>
      <c r="F168" s="148">
        <v>40</v>
      </c>
      <c r="G168" s="142">
        <f>SUM(G169:G186)</f>
        <v>40</v>
      </c>
      <c r="H168" s="142" t="e">
        <f>SUM(H169:H186)</f>
        <v>#REF!</v>
      </c>
      <c r="I168" s="132">
        <f>SUM(I169:I186)</f>
        <v>8</v>
      </c>
      <c r="J168" s="159" t="e">
        <f>SUM(J169:J186)</f>
        <v>#REF!</v>
      </c>
    </row>
    <row r="169" spans="1:10" ht="28.5" x14ac:dyDescent="0.25">
      <c r="A169" s="115" t="s">
        <v>51</v>
      </c>
      <c r="B169" s="44">
        <v>19</v>
      </c>
      <c r="C169" s="105" t="s">
        <v>116</v>
      </c>
      <c r="D169" s="75" t="s">
        <v>133</v>
      </c>
      <c r="E169" s="3" t="e">
        <f>#REF!</f>
        <v>#REF!</v>
      </c>
      <c r="F169" s="90" t="e">
        <f>#REF!</f>
        <v>#REF!</v>
      </c>
      <c r="G169" s="119">
        <v>1</v>
      </c>
      <c r="H169" s="137" t="e">
        <f t="shared" ref="H169:H186" si="60">+F169*G169</f>
        <v>#REF!</v>
      </c>
      <c r="I169" s="135">
        <f t="shared" ref="I169" si="61">(G169*20)/100</f>
        <v>0.2</v>
      </c>
      <c r="J169" s="136" t="e">
        <f t="shared" ref="J169" si="62">F169*I169</f>
        <v>#REF!</v>
      </c>
    </row>
    <row r="170" spans="1:10" ht="42.75" x14ac:dyDescent="0.25">
      <c r="A170" s="115" t="s">
        <v>51</v>
      </c>
      <c r="B170" s="44">
        <v>1</v>
      </c>
      <c r="C170" s="105" t="s">
        <v>116</v>
      </c>
      <c r="D170" s="85" t="s">
        <v>117</v>
      </c>
      <c r="E170" s="3" t="e">
        <f>#REF!</f>
        <v>#REF!</v>
      </c>
      <c r="F170" s="90" t="e">
        <f>#REF!</f>
        <v>#REF!</v>
      </c>
      <c r="G170" s="38">
        <v>4</v>
      </c>
      <c r="H170" s="137" t="e">
        <f t="shared" si="60"/>
        <v>#REF!</v>
      </c>
      <c r="I170" s="135">
        <f t="shared" ref="I170:I186" si="63">(G170*20)/100</f>
        <v>0.8</v>
      </c>
      <c r="J170" s="136" t="e">
        <f t="shared" ref="J170:J186" si="64">F170*I170</f>
        <v>#REF!</v>
      </c>
    </row>
    <row r="171" spans="1:10" ht="42.75" customHeight="1" x14ac:dyDescent="0.25">
      <c r="A171" s="115" t="s">
        <v>51</v>
      </c>
      <c r="B171" s="44">
        <v>5</v>
      </c>
      <c r="C171" s="105" t="s">
        <v>36</v>
      </c>
      <c r="D171" s="74" t="s">
        <v>121</v>
      </c>
      <c r="E171" s="3" t="e">
        <f>#REF!</f>
        <v>#REF!</v>
      </c>
      <c r="F171" s="90" t="e">
        <f>#REF!</f>
        <v>#REF!</v>
      </c>
      <c r="G171" s="119">
        <v>1</v>
      </c>
      <c r="H171" s="137" t="e">
        <f t="shared" si="60"/>
        <v>#REF!</v>
      </c>
      <c r="I171" s="135">
        <f t="shared" si="63"/>
        <v>0.2</v>
      </c>
      <c r="J171" s="136" t="e">
        <f t="shared" si="64"/>
        <v>#REF!</v>
      </c>
    </row>
    <row r="172" spans="1:10" ht="57" x14ac:dyDescent="0.25">
      <c r="A172" s="115" t="s">
        <v>51</v>
      </c>
      <c r="B172" s="44">
        <v>7</v>
      </c>
      <c r="C172" s="105" t="s">
        <v>116</v>
      </c>
      <c r="D172" s="74" t="s">
        <v>123</v>
      </c>
      <c r="E172" s="3" t="e">
        <f>#REF!</f>
        <v>#REF!</v>
      </c>
      <c r="F172" s="90" t="e">
        <f>#REF!</f>
        <v>#REF!</v>
      </c>
      <c r="G172" s="119">
        <v>1.5</v>
      </c>
      <c r="H172" s="137" t="e">
        <f t="shared" si="60"/>
        <v>#REF!</v>
      </c>
      <c r="I172" s="135">
        <f t="shared" si="63"/>
        <v>0.3</v>
      </c>
      <c r="J172" s="136" t="e">
        <f t="shared" si="64"/>
        <v>#REF!</v>
      </c>
    </row>
    <row r="173" spans="1:10" ht="57" x14ac:dyDescent="0.25">
      <c r="A173" s="115" t="s">
        <v>51</v>
      </c>
      <c r="B173" s="44">
        <v>8</v>
      </c>
      <c r="C173" s="105" t="s">
        <v>116</v>
      </c>
      <c r="D173" s="74" t="s">
        <v>124</v>
      </c>
      <c r="E173" s="3" t="e">
        <f>#REF!</f>
        <v>#REF!</v>
      </c>
      <c r="F173" s="90" t="e">
        <f>#REF!</f>
        <v>#REF!</v>
      </c>
      <c r="G173" s="38">
        <v>2</v>
      </c>
      <c r="H173" s="137" t="e">
        <f t="shared" si="60"/>
        <v>#REF!</v>
      </c>
      <c r="I173" s="135">
        <f t="shared" si="63"/>
        <v>0.4</v>
      </c>
      <c r="J173" s="136" t="e">
        <f t="shared" si="64"/>
        <v>#REF!</v>
      </c>
    </row>
    <row r="174" spans="1:10" ht="42.75" customHeight="1" x14ac:dyDescent="0.25">
      <c r="A174" s="115" t="s">
        <v>51</v>
      </c>
      <c r="B174" s="44">
        <v>10</v>
      </c>
      <c r="C174" s="105" t="s">
        <v>116</v>
      </c>
      <c r="D174" s="75" t="s">
        <v>126</v>
      </c>
      <c r="E174" s="3" t="e">
        <f>#REF!</f>
        <v>#REF!</v>
      </c>
      <c r="F174" s="90" t="e">
        <f>#REF!</f>
        <v>#REF!</v>
      </c>
      <c r="G174" s="119">
        <v>2</v>
      </c>
      <c r="H174" s="137" t="e">
        <f>+F174*G174</f>
        <v>#REF!</v>
      </c>
      <c r="I174" s="135">
        <f t="shared" si="63"/>
        <v>0.4</v>
      </c>
      <c r="J174" s="136" t="e">
        <f t="shared" si="64"/>
        <v>#REF!</v>
      </c>
    </row>
    <row r="175" spans="1:10" ht="57" x14ac:dyDescent="0.25">
      <c r="A175" s="115" t="s">
        <v>51</v>
      </c>
      <c r="B175" s="44">
        <v>12</v>
      </c>
      <c r="C175" s="105" t="s">
        <v>127</v>
      </c>
      <c r="D175" s="74" t="s">
        <v>128</v>
      </c>
      <c r="E175" s="3" t="e">
        <f>#REF!</f>
        <v>#REF!</v>
      </c>
      <c r="F175" s="90" t="e">
        <f>#REF!</f>
        <v>#REF!</v>
      </c>
      <c r="G175" s="38">
        <v>2</v>
      </c>
      <c r="H175" s="137" t="e">
        <f t="shared" si="60"/>
        <v>#REF!</v>
      </c>
      <c r="I175" s="135">
        <f t="shared" si="63"/>
        <v>0.4</v>
      </c>
      <c r="J175" s="136" t="e">
        <f t="shared" si="64"/>
        <v>#REF!</v>
      </c>
    </row>
    <row r="176" spans="1:10" ht="69.75" customHeight="1" x14ac:dyDescent="0.25">
      <c r="A176" s="115" t="s">
        <v>52</v>
      </c>
      <c r="B176" s="44">
        <v>2</v>
      </c>
      <c r="C176" s="6" t="s">
        <v>116</v>
      </c>
      <c r="D176" s="74" t="s">
        <v>138</v>
      </c>
      <c r="E176" s="2" t="e">
        <f>#REF!</f>
        <v>#REF!</v>
      </c>
      <c r="F176" s="89" t="e">
        <f>#REF!</f>
        <v>#REF!</v>
      </c>
      <c r="G176" s="119">
        <v>1</v>
      </c>
      <c r="H176" s="137" t="e">
        <f t="shared" si="60"/>
        <v>#REF!</v>
      </c>
      <c r="I176" s="135">
        <f t="shared" si="63"/>
        <v>0.2</v>
      </c>
      <c r="J176" s="136" t="e">
        <f t="shared" si="64"/>
        <v>#REF!</v>
      </c>
    </row>
    <row r="177" spans="1:10" ht="55.5" customHeight="1" x14ac:dyDescent="0.25">
      <c r="A177" s="115" t="s">
        <v>52</v>
      </c>
      <c r="B177" s="44">
        <v>3</v>
      </c>
      <c r="C177" s="6" t="s">
        <v>116</v>
      </c>
      <c r="D177" s="74" t="s">
        <v>136</v>
      </c>
      <c r="E177" s="2" t="e">
        <f>#REF!</f>
        <v>#REF!</v>
      </c>
      <c r="F177" s="89" t="e">
        <f>#REF!</f>
        <v>#REF!</v>
      </c>
      <c r="G177" s="38">
        <v>1</v>
      </c>
      <c r="H177" s="137" t="e">
        <f t="shared" si="60"/>
        <v>#REF!</v>
      </c>
      <c r="I177" s="135">
        <f t="shared" si="63"/>
        <v>0.2</v>
      </c>
      <c r="J177" s="136" t="e">
        <f t="shared" si="64"/>
        <v>#REF!</v>
      </c>
    </row>
    <row r="178" spans="1:10" ht="57" x14ac:dyDescent="0.25">
      <c r="A178" s="115" t="s">
        <v>47</v>
      </c>
      <c r="B178" s="44">
        <v>3</v>
      </c>
      <c r="C178" s="6">
        <v>5.2</v>
      </c>
      <c r="D178" s="86" t="s">
        <v>183</v>
      </c>
      <c r="E178" s="24" t="e">
        <f>#REF!</f>
        <v>#REF!</v>
      </c>
      <c r="F178" s="194" t="e">
        <f>#REF!</f>
        <v>#REF!</v>
      </c>
      <c r="G178" s="119">
        <v>4</v>
      </c>
      <c r="H178" s="137" t="e">
        <f t="shared" si="60"/>
        <v>#REF!</v>
      </c>
      <c r="I178" s="135">
        <f t="shared" si="63"/>
        <v>0.8</v>
      </c>
      <c r="J178" s="136" t="e">
        <f t="shared" si="64"/>
        <v>#REF!</v>
      </c>
    </row>
    <row r="179" spans="1:10" ht="41.25" customHeight="1" x14ac:dyDescent="0.25">
      <c r="A179" s="115" t="s">
        <v>47</v>
      </c>
      <c r="B179" s="44">
        <v>4</v>
      </c>
      <c r="C179" s="6" t="s">
        <v>36</v>
      </c>
      <c r="D179" s="78" t="s">
        <v>184</v>
      </c>
      <c r="E179" s="24" t="e">
        <f>#REF!</f>
        <v>#REF!</v>
      </c>
      <c r="F179" s="194" t="e">
        <f>#REF!</f>
        <v>#REF!</v>
      </c>
      <c r="G179" s="38">
        <v>4</v>
      </c>
      <c r="H179" s="137" t="e">
        <f t="shared" si="60"/>
        <v>#REF!</v>
      </c>
      <c r="I179" s="135">
        <f t="shared" si="63"/>
        <v>0.8</v>
      </c>
      <c r="J179" s="136" t="e">
        <f t="shared" si="64"/>
        <v>#REF!</v>
      </c>
    </row>
    <row r="180" spans="1:10" ht="71.25" x14ac:dyDescent="0.25">
      <c r="A180" s="115" t="s">
        <v>47</v>
      </c>
      <c r="B180" s="44">
        <v>5</v>
      </c>
      <c r="C180" s="6" t="s">
        <v>36</v>
      </c>
      <c r="D180" s="78" t="s">
        <v>185</v>
      </c>
      <c r="E180" s="24" t="e">
        <f>#REF!</f>
        <v>#REF!</v>
      </c>
      <c r="F180" s="194" t="e">
        <f>#REF!</f>
        <v>#REF!</v>
      </c>
      <c r="G180" s="119">
        <v>4</v>
      </c>
      <c r="H180" s="137" t="e">
        <f t="shared" si="60"/>
        <v>#REF!</v>
      </c>
      <c r="I180" s="135">
        <f t="shared" si="63"/>
        <v>0.8</v>
      </c>
      <c r="J180" s="136" t="e">
        <f t="shared" si="64"/>
        <v>#REF!</v>
      </c>
    </row>
    <row r="181" spans="1:10" ht="71.25" x14ac:dyDescent="0.25">
      <c r="A181" s="115" t="s">
        <v>47</v>
      </c>
      <c r="B181" s="44">
        <v>6</v>
      </c>
      <c r="C181" s="6" t="s">
        <v>36</v>
      </c>
      <c r="D181" s="82" t="s">
        <v>186</v>
      </c>
      <c r="E181" s="24" t="e">
        <f>#REF!</f>
        <v>#REF!</v>
      </c>
      <c r="F181" s="194" t="e">
        <f>#REF!</f>
        <v>#REF!</v>
      </c>
      <c r="G181" s="38">
        <v>4</v>
      </c>
      <c r="H181" s="137" t="e">
        <f t="shared" si="60"/>
        <v>#REF!</v>
      </c>
      <c r="I181" s="135">
        <f t="shared" si="63"/>
        <v>0.8</v>
      </c>
      <c r="J181" s="136" t="e">
        <f t="shared" si="64"/>
        <v>#REF!</v>
      </c>
    </row>
    <row r="182" spans="1:10" ht="47.25" customHeight="1" x14ac:dyDescent="0.25">
      <c r="A182" s="115" t="s">
        <v>47</v>
      </c>
      <c r="B182" s="44">
        <v>8</v>
      </c>
      <c r="C182" s="6" t="s">
        <v>36</v>
      </c>
      <c r="D182" s="78" t="s">
        <v>187</v>
      </c>
      <c r="E182" s="24" t="e">
        <f>#REF!</f>
        <v>#REF!</v>
      </c>
      <c r="F182" s="194" t="e">
        <f>#REF!</f>
        <v>#REF!</v>
      </c>
      <c r="G182" s="119">
        <v>2</v>
      </c>
      <c r="H182" s="137" t="e">
        <f t="shared" si="60"/>
        <v>#REF!</v>
      </c>
      <c r="I182" s="135">
        <f t="shared" si="63"/>
        <v>0.4</v>
      </c>
      <c r="J182" s="136" t="e">
        <f t="shared" si="64"/>
        <v>#REF!</v>
      </c>
    </row>
    <row r="183" spans="1:10" ht="42.75" x14ac:dyDescent="0.25">
      <c r="A183" s="115" t="s">
        <v>47</v>
      </c>
      <c r="B183" s="44">
        <v>9</v>
      </c>
      <c r="C183" s="6" t="s">
        <v>36</v>
      </c>
      <c r="D183" s="73" t="s">
        <v>199</v>
      </c>
      <c r="E183" s="24" t="e">
        <f>#REF!</f>
        <v>#REF!</v>
      </c>
      <c r="F183" s="194" t="e">
        <f>#REF!</f>
        <v>#REF!</v>
      </c>
      <c r="G183" s="38">
        <v>1.5</v>
      </c>
      <c r="H183" s="137" t="e">
        <f t="shared" si="60"/>
        <v>#REF!</v>
      </c>
      <c r="I183" s="135">
        <f t="shared" si="63"/>
        <v>0.3</v>
      </c>
      <c r="J183" s="136" t="e">
        <f t="shared" si="64"/>
        <v>#REF!</v>
      </c>
    </row>
    <row r="184" spans="1:10" ht="57" x14ac:dyDescent="0.25">
      <c r="A184" s="115" t="s">
        <v>47</v>
      </c>
      <c r="B184" s="44">
        <v>10</v>
      </c>
      <c r="C184" s="6" t="s">
        <v>36</v>
      </c>
      <c r="D184" s="78" t="s">
        <v>188</v>
      </c>
      <c r="E184" s="24" t="e">
        <f>#REF!</f>
        <v>#REF!</v>
      </c>
      <c r="F184" s="194" t="e">
        <f>#REF!</f>
        <v>#REF!</v>
      </c>
      <c r="G184" s="119">
        <v>2</v>
      </c>
      <c r="H184" s="137" t="e">
        <f>+F184*G184</f>
        <v>#REF!</v>
      </c>
      <c r="I184" s="135">
        <f t="shared" si="63"/>
        <v>0.4</v>
      </c>
      <c r="J184" s="136" t="e">
        <f>F184*I184</f>
        <v>#REF!</v>
      </c>
    </row>
    <row r="185" spans="1:10" ht="33.75" customHeight="1" x14ac:dyDescent="0.25">
      <c r="A185" s="115" t="s">
        <v>47</v>
      </c>
      <c r="B185" s="44">
        <v>13</v>
      </c>
      <c r="C185" s="6" t="s">
        <v>36</v>
      </c>
      <c r="D185" s="82" t="s">
        <v>191</v>
      </c>
      <c r="E185" s="24" t="e">
        <f>#REF!</f>
        <v>#REF!</v>
      </c>
      <c r="F185" s="194" t="e">
        <f>#REF!</f>
        <v>#REF!</v>
      </c>
      <c r="G185" s="38">
        <v>2</v>
      </c>
      <c r="H185" s="137" t="e">
        <f t="shared" si="60"/>
        <v>#REF!</v>
      </c>
      <c r="I185" s="135">
        <f t="shared" si="63"/>
        <v>0.4</v>
      </c>
      <c r="J185" s="136" t="e">
        <f t="shared" si="64"/>
        <v>#REF!</v>
      </c>
    </row>
    <row r="186" spans="1:10" ht="85.5" x14ac:dyDescent="0.25">
      <c r="A186" s="115" t="s">
        <v>47</v>
      </c>
      <c r="B186" s="44">
        <v>14</v>
      </c>
      <c r="C186" s="6" t="s">
        <v>36</v>
      </c>
      <c r="D186" s="78" t="s">
        <v>192</v>
      </c>
      <c r="E186" s="24" t="e">
        <f>#REF!</f>
        <v>#REF!</v>
      </c>
      <c r="F186" s="194" t="e">
        <f>#REF!</f>
        <v>#REF!</v>
      </c>
      <c r="G186" s="119">
        <v>1</v>
      </c>
      <c r="H186" s="137" t="e">
        <f t="shared" si="60"/>
        <v>#REF!</v>
      </c>
      <c r="I186" s="135">
        <f t="shared" si="63"/>
        <v>0.2</v>
      </c>
      <c r="J186" s="136" t="e">
        <f t="shared" si="64"/>
        <v>#REF!</v>
      </c>
    </row>
    <row r="187" spans="1:10" ht="22.5" x14ac:dyDescent="0.25">
      <c r="A187" s="54"/>
      <c r="B187" s="54"/>
      <c r="C187" s="129"/>
      <c r="D187" s="130"/>
      <c r="E187" s="160" t="s">
        <v>69</v>
      </c>
      <c r="F187" s="148">
        <v>15</v>
      </c>
      <c r="G187" s="142">
        <f>SUM(G188:G190)</f>
        <v>15</v>
      </c>
      <c r="H187" s="142" t="e">
        <f>SUM(H188:H190)</f>
        <v>#REF!</v>
      </c>
      <c r="I187" s="161">
        <f>SUM(I188:I190)</f>
        <v>3</v>
      </c>
      <c r="J187" s="162" t="e">
        <f>SUM(J188:J190)</f>
        <v>#REF!</v>
      </c>
    </row>
    <row r="188" spans="1:10" ht="29.25" customHeight="1" x14ac:dyDescent="0.25">
      <c r="A188" s="115" t="s">
        <v>51</v>
      </c>
      <c r="B188" s="44">
        <v>18</v>
      </c>
      <c r="C188" s="105" t="s">
        <v>37</v>
      </c>
      <c r="D188" s="74" t="s">
        <v>132</v>
      </c>
      <c r="E188" s="3" t="e">
        <f>#REF!</f>
        <v>#REF!</v>
      </c>
      <c r="F188" s="90" t="e">
        <f>#REF!</f>
        <v>#REF!</v>
      </c>
      <c r="G188" s="119">
        <v>4</v>
      </c>
      <c r="H188" s="137" t="e">
        <f t="shared" ref="H188:H190" si="65">+F188*G188</f>
        <v>#REF!</v>
      </c>
      <c r="I188" s="135">
        <f t="shared" ref="I188" si="66">(G188*20)/100</f>
        <v>0.8</v>
      </c>
      <c r="J188" s="136" t="e">
        <f t="shared" ref="J188" si="67">F188*I188</f>
        <v>#REF!</v>
      </c>
    </row>
    <row r="189" spans="1:10" ht="48" customHeight="1" x14ac:dyDescent="0.25">
      <c r="A189" s="115" t="s">
        <v>40</v>
      </c>
      <c r="B189" s="45">
        <v>4</v>
      </c>
      <c r="C189" s="105" t="s">
        <v>144</v>
      </c>
      <c r="D189" s="63" t="s">
        <v>145</v>
      </c>
      <c r="E189" s="95" t="e">
        <f>#REF!</f>
        <v>#REF!</v>
      </c>
      <c r="F189" s="90" t="e">
        <f>#REF!</f>
        <v>#REF!</v>
      </c>
      <c r="G189" s="119">
        <v>7</v>
      </c>
      <c r="H189" s="137" t="e">
        <f t="shared" si="65"/>
        <v>#REF!</v>
      </c>
      <c r="I189" s="135">
        <f t="shared" ref="I189:I190" si="68">(G189*20)/100</f>
        <v>1.4</v>
      </c>
      <c r="J189" s="136" t="e">
        <f t="shared" ref="J189:J190" si="69">F189*I189</f>
        <v>#REF!</v>
      </c>
    </row>
    <row r="190" spans="1:10" ht="57" x14ac:dyDescent="0.25">
      <c r="A190" s="115" t="s">
        <v>47</v>
      </c>
      <c r="B190" s="44">
        <v>7</v>
      </c>
      <c r="C190" s="6">
        <v>5.3</v>
      </c>
      <c r="D190" s="69" t="s">
        <v>218</v>
      </c>
      <c r="E190" s="24" t="e">
        <f>#REF!</f>
        <v>#REF!</v>
      </c>
      <c r="F190" s="90" t="e">
        <f>#REF!</f>
        <v>#REF!</v>
      </c>
      <c r="G190" s="119">
        <v>4</v>
      </c>
      <c r="H190" s="137" t="e">
        <f t="shared" si="65"/>
        <v>#REF!</v>
      </c>
      <c r="I190" s="135">
        <f t="shared" si="68"/>
        <v>0.8</v>
      </c>
      <c r="J190" s="136" t="e">
        <f t="shared" si="69"/>
        <v>#REF!</v>
      </c>
    </row>
    <row r="191" spans="1:10" ht="18" x14ac:dyDescent="0.25">
      <c r="A191" s="49"/>
      <c r="B191" s="50"/>
      <c r="C191" s="129"/>
      <c r="D191" s="129"/>
      <c r="E191" s="131" t="s">
        <v>70</v>
      </c>
      <c r="F191" s="148">
        <v>15</v>
      </c>
      <c r="G191" s="142">
        <f>SUM(G192:G193)</f>
        <v>15</v>
      </c>
      <c r="H191" s="163" t="e">
        <f>SUM(H192:H193)</f>
        <v>#REF!</v>
      </c>
      <c r="I191" s="132">
        <f>SUM(I192:I193)</f>
        <v>3</v>
      </c>
      <c r="J191" s="141" t="e">
        <f>SUM(J192:J193)</f>
        <v>#REF!</v>
      </c>
    </row>
    <row r="192" spans="1:10" ht="142.5" x14ac:dyDescent="0.25">
      <c r="A192" s="115" t="s">
        <v>45</v>
      </c>
      <c r="B192" s="44">
        <v>1</v>
      </c>
      <c r="C192" s="6" t="s">
        <v>139</v>
      </c>
      <c r="D192" s="70" t="s">
        <v>140</v>
      </c>
      <c r="E192" s="29" t="e">
        <f>+#REF!</f>
        <v>#REF!</v>
      </c>
      <c r="F192" s="89" t="e">
        <f>+#REF!</f>
        <v>#REF!</v>
      </c>
      <c r="G192" s="119">
        <v>10</v>
      </c>
      <c r="H192" s="137" t="e">
        <f t="shared" ref="H192:H193" si="70">+F192*G192</f>
        <v>#REF!</v>
      </c>
      <c r="I192" s="135">
        <f t="shared" ref="I192" si="71">(G192*20)/100</f>
        <v>2</v>
      </c>
      <c r="J192" s="136" t="e">
        <f t="shared" ref="J192" si="72">F192*I192</f>
        <v>#REF!</v>
      </c>
    </row>
    <row r="193" spans="1:10" ht="78.75" customHeight="1" x14ac:dyDescent="0.25">
      <c r="A193" s="115" t="s">
        <v>45</v>
      </c>
      <c r="B193" s="44">
        <v>3</v>
      </c>
      <c r="C193" s="105" t="s">
        <v>139</v>
      </c>
      <c r="D193" s="65" t="s">
        <v>142</v>
      </c>
      <c r="E193" s="8" t="e">
        <f>+#REF!</f>
        <v>#REF!</v>
      </c>
      <c r="F193" s="88" t="e">
        <f>+#REF!</f>
        <v>#REF!</v>
      </c>
      <c r="G193" s="119">
        <v>5</v>
      </c>
      <c r="H193" s="137" t="e">
        <f t="shared" si="70"/>
        <v>#REF!</v>
      </c>
      <c r="I193" s="135">
        <f t="shared" ref="I193" si="73">(G193*20)/100</f>
        <v>1</v>
      </c>
      <c r="J193" s="136" t="e">
        <f t="shared" ref="J193" si="74">F193*I193</f>
        <v>#REF!</v>
      </c>
    </row>
    <row r="194" spans="1:10" ht="18" x14ac:dyDescent="0.25">
      <c r="A194" s="49"/>
      <c r="B194" s="50"/>
      <c r="C194" s="129"/>
      <c r="D194" s="129"/>
      <c r="E194" s="131" t="s">
        <v>71</v>
      </c>
      <c r="F194" s="139">
        <f>+'[1]ESTRATEGIAS y OBJETIVOS'!C30</f>
        <v>15</v>
      </c>
      <c r="G194" s="139">
        <f>SUM(G195:G201)</f>
        <v>15</v>
      </c>
      <c r="H194" s="140" t="e">
        <f>SUM(H195:H201)</f>
        <v>#REF!</v>
      </c>
      <c r="I194" s="132">
        <f>SUM(I195:I201)</f>
        <v>3</v>
      </c>
      <c r="J194" s="141" t="e">
        <f>SUM(J195:J201)</f>
        <v>#REF!</v>
      </c>
    </row>
    <row r="195" spans="1:10" ht="28.5" x14ac:dyDescent="0.25">
      <c r="A195" s="115" t="s">
        <v>49</v>
      </c>
      <c r="B195" s="44">
        <v>1</v>
      </c>
      <c r="C195" s="12" t="s">
        <v>107</v>
      </c>
      <c r="D195" s="25" t="s">
        <v>108</v>
      </c>
      <c r="E195" s="2" t="e">
        <f>#REF!</f>
        <v>#REF!</v>
      </c>
      <c r="F195" s="89" t="e">
        <f>#REF!</f>
        <v>#REF!</v>
      </c>
      <c r="G195" s="119">
        <v>4</v>
      </c>
      <c r="H195" s="137" t="e">
        <f t="shared" ref="H195:H201" si="75">+F195*G195</f>
        <v>#REF!</v>
      </c>
      <c r="I195" s="135">
        <f t="shared" ref="I195" si="76">(G195*20)/100</f>
        <v>0.8</v>
      </c>
      <c r="J195" s="136" t="e">
        <f t="shared" ref="J195" si="77">F195*I195</f>
        <v>#REF!</v>
      </c>
    </row>
    <row r="196" spans="1:10" ht="85.5" x14ac:dyDescent="0.25">
      <c r="A196" s="115" t="s">
        <v>49</v>
      </c>
      <c r="B196" s="44">
        <v>5</v>
      </c>
      <c r="C196" s="6" t="s">
        <v>107</v>
      </c>
      <c r="D196" s="67" t="s">
        <v>219</v>
      </c>
      <c r="E196" s="2" t="e">
        <f>#REF!</f>
        <v>#REF!</v>
      </c>
      <c r="F196" s="89" t="e">
        <f>#REF!</f>
        <v>#REF!</v>
      </c>
      <c r="G196" s="119">
        <v>1</v>
      </c>
      <c r="H196" s="137" t="e">
        <f t="shared" si="75"/>
        <v>#REF!</v>
      </c>
      <c r="I196" s="135">
        <f t="shared" ref="I196:I201" si="78">(G196*20)/100</f>
        <v>0.2</v>
      </c>
      <c r="J196" s="136" t="e">
        <f t="shared" ref="J196:J201" si="79">F196*I196</f>
        <v>#REF!</v>
      </c>
    </row>
    <row r="197" spans="1:10" ht="57" x14ac:dyDescent="0.25">
      <c r="A197" s="115" t="s">
        <v>49</v>
      </c>
      <c r="B197" s="44">
        <v>6</v>
      </c>
      <c r="C197" s="6" t="s">
        <v>107</v>
      </c>
      <c r="D197" s="67" t="s">
        <v>113</v>
      </c>
      <c r="E197" s="2" t="e">
        <f>#REF!</f>
        <v>#REF!</v>
      </c>
      <c r="F197" s="89" t="e">
        <f>#REF!</f>
        <v>#REF!</v>
      </c>
      <c r="G197" s="119">
        <v>3</v>
      </c>
      <c r="H197" s="137" t="e">
        <f t="shared" si="75"/>
        <v>#REF!</v>
      </c>
      <c r="I197" s="135">
        <f t="shared" si="78"/>
        <v>0.6</v>
      </c>
      <c r="J197" s="136" t="e">
        <f t="shared" si="79"/>
        <v>#REF!</v>
      </c>
    </row>
    <row r="198" spans="1:10" ht="71.25" x14ac:dyDescent="0.25">
      <c r="A198" s="115" t="s">
        <v>51</v>
      </c>
      <c r="B198" s="44">
        <v>13</v>
      </c>
      <c r="C198" s="105" t="s">
        <v>15</v>
      </c>
      <c r="D198" s="74" t="s">
        <v>200</v>
      </c>
      <c r="E198" s="3" t="e">
        <f>#REF!</f>
        <v>#REF!</v>
      </c>
      <c r="F198" s="90" t="e">
        <f>#REF!</f>
        <v>#REF!</v>
      </c>
      <c r="G198" s="119">
        <v>1</v>
      </c>
      <c r="H198" s="137" t="e">
        <f t="shared" si="75"/>
        <v>#REF!</v>
      </c>
      <c r="I198" s="135">
        <f t="shared" si="78"/>
        <v>0.2</v>
      </c>
      <c r="J198" s="136" t="e">
        <f t="shared" si="79"/>
        <v>#REF!</v>
      </c>
    </row>
    <row r="199" spans="1:10" ht="48" customHeight="1" x14ac:dyDescent="0.25">
      <c r="A199" s="115" t="s">
        <v>14</v>
      </c>
      <c r="B199" s="44">
        <v>10</v>
      </c>
      <c r="C199" s="6" t="s">
        <v>15</v>
      </c>
      <c r="D199" s="68" t="s">
        <v>8</v>
      </c>
      <c r="E199" s="1" t="e">
        <f>#REF!</f>
        <v>#REF!</v>
      </c>
      <c r="F199" s="89" t="e">
        <f>#REF!</f>
        <v>#REF!</v>
      </c>
      <c r="G199" s="46">
        <v>2</v>
      </c>
      <c r="H199" s="46" t="e">
        <f>F199*G199</f>
        <v>#REF!</v>
      </c>
      <c r="I199" s="135">
        <f t="shared" si="78"/>
        <v>0.4</v>
      </c>
      <c r="J199" s="136" t="e">
        <f t="shared" si="79"/>
        <v>#REF!</v>
      </c>
    </row>
    <row r="200" spans="1:10" ht="33" customHeight="1" x14ac:dyDescent="0.25">
      <c r="A200" s="115" t="s">
        <v>40</v>
      </c>
      <c r="B200" s="45">
        <v>10</v>
      </c>
      <c r="C200" s="6" t="s">
        <v>107</v>
      </c>
      <c r="D200" s="68" t="s">
        <v>151</v>
      </c>
      <c r="E200" s="95" t="e">
        <f>#REF!</f>
        <v>#REF!</v>
      </c>
      <c r="F200" s="204" t="e">
        <f>#REF!</f>
        <v>#REF!</v>
      </c>
      <c r="G200" s="119">
        <v>2</v>
      </c>
      <c r="H200" s="137" t="e">
        <f t="shared" si="75"/>
        <v>#REF!</v>
      </c>
      <c r="I200" s="135">
        <f t="shared" si="78"/>
        <v>0.4</v>
      </c>
      <c r="J200" s="136" t="e">
        <f t="shared" si="79"/>
        <v>#REF!</v>
      </c>
    </row>
    <row r="201" spans="1:10" ht="31.5" customHeight="1" x14ac:dyDescent="0.25">
      <c r="A201" s="115" t="s">
        <v>38</v>
      </c>
      <c r="B201" s="44">
        <v>10</v>
      </c>
      <c r="C201" s="6" t="s">
        <v>107</v>
      </c>
      <c r="D201" s="68" t="s">
        <v>151</v>
      </c>
      <c r="E201" s="10" t="e">
        <f>#REF!</f>
        <v>#REF!</v>
      </c>
      <c r="F201" s="91" t="e">
        <f>#REF!</f>
        <v>#REF!</v>
      </c>
      <c r="G201" s="119">
        <v>2</v>
      </c>
      <c r="H201" s="137" t="e">
        <f t="shared" si="75"/>
        <v>#REF!</v>
      </c>
      <c r="I201" s="135">
        <f t="shared" si="78"/>
        <v>0.4</v>
      </c>
      <c r="J201" s="136" t="e">
        <f t="shared" si="79"/>
        <v>#REF!</v>
      </c>
    </row>
    <row r="203" spans="1:10" ht="18" x14ac:dyDescent="0.25">
      <c r="E203" s="298" t="s">
        <v>211</v>
      </c>
      <c r="F203" s="298"/>
      <c r="G203" s="298"/>
      <c r="H203" s="298"/>
    </row>
    <row r="205" spans="1:10" ht="21.75" customHeight="1" x14ac:dyDescent="0.25">
      <c r="E205" s="176" t="s">
        <v>73</v>
      </c>
      <c r="F205" s="177">
        <f>+F4+F36+F41+F52+F54</f>
        <v>100</v>
      </c>
      <c r="G205" s="177">
        <f>+G4+G36+G41+G52+G54</f>
        <v>100</v>
      </c>
      <c r="H205" s="178" t="e">
        <f>+H4+H36+H41+H52+H54</f>
        <v>#REF!</v>
      </c>
    </row>
    <row r="206" spans="1:10" x14ac:dyDescent="0.25">
      <c r="E206" s="179" t="s">
        <v>74</v>
      </c>
      <c r="F206" s="180">
        <f>+F59+F62+F68+F71+F73</f>
        <v>100</v>
      </c>
      <c r="G206" s="180">
        <f>+G59+G62+G68+G71+G73</f>
        <v>100</v>
      </c>
      <c r="H206" s="181" t="e">
        <f>+H59+H62+H68+H71+H73</f>
        <v>#REF!</v>
      </c>
    </row>
    <row r="207" spans="1:10" x14ac:dyDescent="0.25">
      <c r="E207" s="179" t="s">
        <v>75</v>
      </c>
      <c r="F207" s="180">
        <f>+F78+F95+F108</f>
        <v>100</v>
      </c>
      <c r="G207" s="180">
        <f>+G78+G95+G108</f>
        <v>100</v>
      </c>
      <c r="H207" s="181" t="e">
        <f>+H78+H95+H108</f>
        <v>#REF!</v>
      </c>
    </row>
    <row r="208" spans="1:10" x14ac:dyDescent="0.25">
      <c r="E208" s="179" t="s">
        <v>72</v>
      </c>
      <c r="F208" s="180">
        <f>+F128+F139</f>
        <v>100</v>
      </c>
      <c r="G208" s="180">
        <f>+G128+G139</f>
        <v>100</v>
      </c>
      <c r="H208" s="181" t="e">
        <f>+H128+H139</f>
        <v>#REF!</v>
      </c>
    </row>
    <row r="209" spans="5:9" ht="16.5" customHeight="1" x14ac:dyDescent="0.25">
      <c r="E209" s="182" t="s">
        <v>76</v>
      </c>
      <c r="F209" s="183">
        <f>+F146+F168+F187+F191+F194</f>
        <v>100</v>
      </c>
      <c r="G209" s="183">
        <f>+G146+G168+G187+G191+G194</f>
        <v>100</v>
      </c>
      <c r="H209" s="184" t="e">
        <f>+H146+H168+H187+H191+H194</f>
        <v>#REF!</v>
      </c>
    </row>
    <row r="210" spans="5:9" ht="16.5" customHeight="1" x14ac:dyDescent="0.25">
      <c r="E210" s="188" t="s">
        <v>234</v>
      </c>
      <c r="F210" s="315" t="e">
        <f>SUM(H205:H209)/5</f>
        <v>#REF!</v>
      </c>
      <c r="G210" s="316"/>
      <c r="H210" s="317"/>
    </row>
    <row r="211" spans="5:9" ht="31.5" customHeight="1" x14ac:dyDescent="0.25">
      <c r="E211" s="302" t="s">
        <v>226</v>
      </c>
      <c r="F211" s="302"/>
      <c r="G211" s="303"/>
      <c r="H211" s="302"/>
    </row>
    <row r="212" spans="5:9" ht="41.25" customHeight="1" x14ac:dyDescent="0.25">
      <c r="E212" s="189" t="s">
        <v>235</v>
      </c>
      <c r="F212" s="174" t="s">
        <v>9</v>
      </c>
      <c r="G212" s="174" t="s">
        <v>214</v>
      </c>
      <c r="H212" s="190" t="s">
        <v>227</v>
      </c>
    </row>
    <row r="213" spans="5:9" ht="15.95" customHeight="1" x14ac:dyDescent="0.25">
      <c r="E213" s="168" t="e">
        <f>+#REF!</f>
        <v>#REF!</v>
      </c>
      <c r="F213" s="191" t="s">
        <v>73</v>
      </c>
      <c r="G213" s="191">
        <f>SUM(G214:G218)</f>
        <v>20</v>
      </c>
      <c r="H213" s="192" t="e">
        <f>SUM(H214:H218)</f>
        <v>#REF!</v>
      </c>
      <c r="I213" s="175" t="e">
        <f>+H213/G213%</f>
        <v>#REF!</v>
      </c>
    </row>
    <row r="214" spans="5:9" ht="15.95" customHeight="1" x14ac:dyDescent="0.25">
      <c r="E214" s="165" t="e">
        <f>+#REF!</f>
        <v>#REF!</v>
      </c>
      <c r="F214" s="170" t="s">
        <v>147</v>
      </c>
      <c r="G214" s="170">
        <f>I4</f>
        <v>12.000000000000002</v>
      </c>
      <c r="H214" s="170" t="e">
        <f>J4</f>
        <v>#REF!</v>
      </c>
      <c r="I214" s="169" t="e">
        <f t="shared" ref="I214:I238" si="80">+H214/G214%</f>
        <v>#REF!</v>
      </c>
    </row>
    <row r="215" spans="5:9" ht="15.95" customHeight="1" x14ac:dyDescent="0.25">
      <c r="E215" s="165" t="e">
        <f>+#REF!</f>
        <v>#REF!</v>
      </c>
      <c r="F215" s="170" t="s">
        <v>77</v>
      </c>
      <c r="G215" s="170">
        <f>I36</f>
        <v>3</v>
      </c>
      <c r="H215" s="170" t="e">
        <f>J36</f>
        <v>#REF!</v>
      </c>
      <c r="I215" s="169" t="e">
        <f t="shared" si="80"/>
        <v>#REF!</v>
      </c>
    </row>
    <row r="216" spans="5:9" ht="15.95" customHeight="1" x14ac:dyDescent="0.25">
      <c r="E216" s="165" t="e">
        <f>+#REF!</f>
        <v>#REF!</v>
      </c>
      <c r="F216" s="170" t="s">
        <v>220</v>
      </c>
      <c r="G216" s="170">
        <f>I41</f>
        <v>1</v>
      </c>
      <c r="H216" s="170" t="e">
        <f>J41</f>
        <v>#REF!</v>
      </c>
      <c r="I216" s="169" t="e">
        <f t="shared" si="80"/>
        <v>#REF!</v>
      </c>
    </row>
    <row r="217" spans="5:9" ht="15.95" customHeight="1" x14ac:dyDescent="0.25">
      <c r="E217" s="165" t="e">
        <f>+#REF!</f>
        <v>#REF!</v>
      </c>
      <c r="F217" s="170" t="s">
        <v>153</v>
      </c>
      <c r="G217" s="170">
        <f>I52</f>
        <v>1</v>
      </c>
      <c r="H217" s="170" t="e">
        <f>J52</f>
        <v>#REF!</v>
      </c>
      <c r="I217" s="169" t="e">
        <f t="shared" si="80"/>
        <v>#REF!</v>
      </c>
    </row>
    <row r="218" spans="5:9" ht="15.95" customHeight="1" x14ac:dyDescent="0.25">
      <c r="E218" s="165" t="e">
        <f>+#REF!</f>
        <v>#REF!</v>
      </c>
      <c r="F218" s="170" t="s">
        <v>221</v>
      </c>
      <c r="G218" s="170">
        <f>I54</f>
        <v>3</v>
      </c>
      <c r="H218" s="170" t="e">
        <f>J54</f>
        <v>#REF!</v>
      </c>
      <c r="I218" s="169" t="e">
        <f t="shared" si="80"/>
        <v>#REF!</v>
      </c>
    </row>
    <row r="219" spans="5:9" ht="15.95" customHeight="1" x14ac:dyDescent="0.25">
      <c r="E219" s="168" t="e">
        <f>+#REF!</f>
        <v>#REF!</v>
      </c>
      <c r="F219" s="191" t="s">
        <v>74</v>
      </c>
      <c r="G219" s="191">
        <f>SUM(G220:G224)</f>
        <v>20</v>
      </c>
      <c r="H219" s="192" t="e">
        <f>SUM(H220:H224)</f>
        <v>#REF!</v>
      </c>
      <c r="I219" s="175" t="e">
        <f t="shared" si="80"/>
        <v>#REF!</v>
      </c>
    </row>
    <row r="220" spans="5:9" ht="15.95" customHeight="1" x14ac:dyDescent="0.25">
      <c r="E220" s="165" t="e">
        <f>+#REF!</f>
        <v>#REF!</v>
      </c>
      <c r="F220" s="170" t="s">
        <v>79</v>
      </c>
      <c r="G220" s="170">
        <f>I59</f>
        <v>9</v>
      </c>
      <c r="H220" s="170" t="e">
        <f>J59</f>
        <v>#REF!</v>
      </c>
      <c r="I220" s="169" t="e">
        <f t="shared" si="80"/>
        <v>#REF!</v>
      </c>
    </row>
    <row r="221" spans="5:9" ht="15.95" customHeight="1" x14ac:dyDescent="0.25">
      <c r="E221" s="165" t="e">
        <f>+#REF!</f>
        <v>#REF!</v>
      </c>
      <c r="F221" s="170" t="s">
        <v>89</v>
      </c>
      <c r="G221" s="170">
        <f>I62</f>
        <v>7</v>
      </c>
      <c r="H221" s="170" t="e">
        <f>J62</f>
        <v>#REF!</v>
      </c>
      <c r="I221" s="169" t="e">
        <f t="shared" si="80"/>
        <v>#REF!</v>
      </c>
    </row>
    <row r="222" spans="5:9" ht="15.95" customHeight="1" x14ac:dyDescent="0.25">
      <c r="E222" s="165" t="e">
        <f>+#REF!</f>
        <v>#REF!</v>
      </c>
      <c r="F222" s="170" t="s">
        <v>222</v>
      </c>
      <c r="G222" s="170">
        <f>I68</f>
        <v>1</v>
      </c>
      <c r="H222" s="170" t="e">
        <f>J68</f>
        <v>#REF!</v>
      </c>
      <c r="I222" s="169" t="e">
        <f>+H222/G222%</f>
        <v>#REF!</v>
      </c>
    </row>
    <row r="223" spans="5:9" ht="15.95" customHeight="1" x14ac:dyDescent="0.25">
      <c r="E223" s="165" t="e">
        <f>+#REF!</f>
        <v>#REF!</v>
      </c>
      <c r="F223" s="170" t="s">
        <v>223</v>
      </c>
      <c r="G223" s="170">
        <f>I71</f>
        <v>1</v>
      </c>
      <c r="H223" s="170" t="e">
        <f>J71</f>
        <v>#REF!</v>
      </c>
      <c r="I223" s="169" t="e">
        <f t="shared" si="80"/>
        <v>#REF!</v>
      </c>
    </row>
    <row r="224" spans="5:9" ht="15.95" customHeight="1" x14ac:dyDescent="0.25">
      <c r="E224" s="165" t="e">
        <f>+#REF!</f>
        <v>#REF!</v>
      </c>
      <c r="F224" s="170" t="s">
        <v>81</v>
      </c>
      <c r="G224" s="170">
        <f>I73</f>
        <v>2</v>
      </c>
      <c r="H224" s="170" t="e">
        <f>J73</f>
        <v>#REF!</v>
      </c>
      <c r="I224" s="169" t="e">
        <f t="shared" si="80"/>
        <v>#REF!</v>
      </c>
    </row>
    <row r="225" spans="5:9" ht="15.95" customHeight="1" x14ac:dyDescent="0.25">
      <c r="E225" s="168" t="e">
        <f>+#REF!</f>
        <v>#REF!</v>
      </c>
      <c r="F225" s="191" t="s">
        <v>75</v>
      </c>
      <c r="G225" s="191">
        <f>SUM(G226:G228)</f>
        <v>20</v>
      </c>
      <c r="H225" s="192" t="e">
        <f>SUM(H226:H228)</f>
        <v>#REF!</v>
      </c>
      <c r="I225" s="175" t="e">
        <f t="shared" si="80"/>
        <v>#REF!</v>
      </c>
    </row>
    <row r="226" spans="5:9" ht="15.95" customHeight="1" x14ac:dyDescent="0.25">
      <c r="E226" s="165" t="e">
        <f>+#REF!</f>
        <v>#REF!</v>
      </c>
      <c r="F226" s="170" t="s">
        <v>135</v>
      </c>
      <c r="G226" s="170">
        <f>I78</f>
        <v>8.0000000000000018</v>
      </c>
      <c r="H226" s="170" t="e">
        <f>J78</f>
        <v>#REF!</v>
      </c>
      <c r="I226" s="169" t="e">
        <f t="shared" si="80"/>
        <v>#REF!</v>
      </c>
    </row>
    <row r="227" spans="5:9" ht="15.95" customHeight="1" x14ac:dyDescent="0.25">
      <c r="E227" s="165" t="e">
        <f>+#REF!</f>
        <v>#REF!</v>
      </c>
      <c r="F227" s="170" t="s">
        <v>152</v>
      </c>
      <c r="G227" s="170">
        <f>I95</f>
        <v>5.9999999999999991</v>
      </c>
      <c r="H227" s="170" t="e">
        <f>J95</f>
        <v>#REF!</v>
      </c>
      <c r="I227" s="169" t="e">
        <f t="shared" si="80"/>
        <v>#REF!</v>
      </c>
    </row>
    <row r="228" spans="5:9" ht="15.95" customHeight="1" x14ac:dyDescent="0.25">
      <c r="E228" s="165" t="e">
        <f>+#REF!</f>
        <v>#REF!</v>
      </c>
      <c r="F228" s="170" t="s">
        <v>114</v>
      </c>
      <c r="G228" s="170">
        <f>I108</f>
        <v>6.0000000000000009</v>
      </c>
      <c r="H228" s="170" t="e">
        <f>J108</f>
        <v>#REF!</v>
      </c>
      <c r="I228" s="169" t="e">
        <f t="shared" si="80"/>
        <v>#REF!</v>
      </c>
    </row>
    <row r="229" spans="5:9" ht="15.95" customHeight="1" x14ac:dyDescent="0.25">
      <c r="E229" s="168" t="e">
        <f>+#REF!</f>
        <v>#REF!</v>
      </c>
      <c r="F229" s="191" t="s">
        <v>72</v>
      </c>
      <c r="G229" s="191">
        <f>SUM(G230:G231)</f>
        <v>20</v>
      </c>
      <c r="H229" s="192" t="e">
        <f>SUM(H230:H231)</f>
        <v>#REF!</v>
      </c>
      <c r="I229" s="175" t="e">
        <f t="shared" si="80"/>
        <v>#REF!</v>
      </c>
    </row>
    <row r="230" spans="5:9" ht="15.95" customHeight="1" x14ac:dyDescent="0.25">
      <c r="E230" s="165" t="e">
        <f>+#REF!</f>
        <v>#REF!</v>
      </c>
      <c r="F230" s="170" t="s">
        <v>224</v>
      </c>
      <c r="G230" s="170">
        <f>I128</f>
        <v>10</v>
      </c>
      <c r="H230" s="170" t="e">
        <f>J128</f>
        <v>#REF!</v>
      </c>
      <c r="I230" s="169" t="e">
        <f t="shared" si="80"/>
        <v>#REF!</v>
      </c>
    </row>
    <row r="231" spans="5:9" ht="15.95" customHeight="1" x14ac:dyDescent="0.25">
      <c r="E231" s="165" t="e">
        <f>+#REF!</f>
        <v>#REF!</v>
      </c>
      <c r="F231" s="170" t="s">
        <v>95</v>
      </c>
      <c r="G231" s="170">
        <f>I139</f>
        <v>10.000000000000002</v>
      </c>
      <c r="H231" s="170" t="e">
        <f>J139</f>
        <v>#REF!</v>
      </c>
      <c r="I231" s="169" t="e">
        <f t="shared" si="80"/>
        <v>#REF!</v>
      </c>
    </row>
    <row r="232" spans="5:9" ht="15.95" customHeight="1" x14ac:dyDescent="0.25">
      <c r="E232" s="168" t="e">
        <f>+#REF!</f>
        <v>#REF!</v>
      </c>
      <c r="F232" s="191" t="s">
        <v>76</v>
      </c>
      <c r="G232" s="191">
        <f>SUM(G233:G237)</f>
        <v>20</v>
      </c>
      <c r="H232" s="192" t="e">
        <f>SUM(H233:H237)</f>
        <v>#REF!</v>
      </c>
      <c r="I232" s="175" t="e">
        <f t="shared" si="80"/>
        <v>#REF!</v>
      </c>
    </row>
    <row r="233" spans="5:9" ht="15.95" customHeight="1" x14ac:dyDescent="0.25">
      <c r="E233" s="165" t="e">
        <f>+#REF!</f>
        <v>#REF!</v>
      </c>
      <c r="F233" s="170" t="s">
        <v>109</v>
      </c>
      <c r="G233" s="170">
        <f>I146</f>
        <v>3.0000000000000009</v>
      </c>
      <c r="H233" s="170" t="e">
        <f>J146</f>
        <v>#REF!</v>
      </c>
      <c r="I233" s="169" t="e">
        <f t="shared" si="80"/>
        <v>#REF!</v>
      </c>
    </row>
    <row r="234" spans="5:9" ht="15.95" customHeight="1" x14ac:dyDescent="0.25">
      <c r="E234" s="165" t="e">
        <f>+#REF!</f>
        <v>#REF!</v>
      </c>
      <c r="F234" s="170" t="s">
        <v>116</v>
      </c>
      <c r="G234" s="170">
        <f>I168</f>
        <v>8</v>
      </c>
      <c r="H234" s="170" t="e">
        <f>J168</f>
        <v>#REF!</v>
      </c>
      <c r="I234" s="169" t="e">
        <f t="shared" si="80"/>
        <v>#REF!</v>
      </c>
    </row>
    <row r="235" spans="5:9" ht="15.95" customHeight="1" x14ac:dyDescent="0.25">
      <c r="E235" s="165" t="e">
        <f>+#REF!</f>
        <v>#REF!</v>
      </c>
      <c r="F235" s="170" t="s">
        <v>144</v>
      </c>
      <c r="G235" s="170">
        <f>I187</f>
        <v>3</v>
      </c>
      <c r="H235" s="170" t="e">
        <f>J187</f>
        <v>#REF!</v>
      </c>
      <c r="I235" s="169" t="e">
        <f t="shared" si="80"/>
        <v>#REF!</v>
      </c>
    </row>
    <row r="236" spans="5:9" ht="15.95" customHeight="1" x14ac:dyDescent="0.25">
      <c r="E236" s="165" t="e">
        <f>+#REF!</f>
        <v>#REF!</v>
      </c>
      <c r="F236" s="170" t="s">
        <v>139</v>
      </c>
      <c r="G236" s="170">
        <f>I191</f>
        <v>3</v>
      </c>
      <c r="H236" s="170" t="e">
        <f>J191</f>
        <v>#REF!</v>
      </c>
      <c r="I236" s="169" t="e">
        <f t="shared" si="80"/>
        <v>#REF!</v>
      </c>
    </row>
    <row r="237" spans="5:9" ht="15.95" customHeight="1" x14ac:dyDescent="0.25">
      <c r="E237" s="165" t="e">
        <f>+#REF!</f>
        <v>#REF!</v>
      </c>
      <c r="F237" s="170" t="s">
        <v>107</v>
      </c>
      <c r="G237" s="170">
        <f>I194</f>
        <v>3</v>
      </c>
      <c r="H237" s="170" t="e">
        <f>J194</f>
        <v>#REF!</v>
      </c>
      <c r="I237" s="169" t="e">
        <f t="shared" si="80"/>
        <v>#REF!</v>
      </c>
    </row>
    <row r="238" spans="5:9" ht="19.5" x14ac:dyDescent="0.25">
      <c r="E238" s="165" t="s">
        <v>155</v>
      </c>
      <c r="F238" s="171" t="s">
        <v>212</v>
      </c>
      <c r="G238" s="172">
        <f>SUM(G232,G229,G225,G219,G213)</f>
        <v>100</v>
      </c>
      <c r="H238" s="172" t="e">
        <f>SUM(H232,H229,H225,H219,H213)</f>
        <v>#REF!</v>
      </c>
      <c r="I238" s="169" t="e">
        <f t="shared" si="80"/>
        <v>#REF!</v>
      </c>
    </row>
    <row r="239" spans="5:9" x14ac:dyDescent="0.25">
      <c r="E239" s="165" t="s">
        <v>155</v>
      </c>
      <c r="F239" s="173"/>
      <c r="G239" s="173"/>
      <c r="H239" s="121"/>
    </row>
  </sheetData>
  <autoFilter ref="A2:H201" xr:uid="{00000000-0009-0000-0000-000000000000}"/>
  <mergeCells count="21">
    <mergeCell ref="C7:C8"/>
    <mergeCell ref="I1:J1"/>
    <mergeCell ref="A1:H1"/>
    <mergeCell ref="B7:B8"/>
    <mergeCell ref="A7:A8"/>
    <mergeCell ref="D7:D8"/>
    <mergeCell ref="E211:H211"/>
    <mergeCell ref="A84:A87"/>
    <mergeCell ref="B84:B87"/>
    <mergeCell ref="C84:C87"/>
    <mergeCell ref="D84:D87"/>
    <mergeCell ref="A89:A93"/>
    <mergeCell ref="B89:B93"/>
    <mergeCell ref="C89:C93"/>
    <mergeCell ref="F210:H210"/>
    <mergeCell ref="A79:A83"/>
    <mergeCell ref="B79:B83"/>
    <mergeCell ref="C79:C83"/>
    <mergeCell ref="D79:D83"/>
    <mergeCell ref="E203:H203"/>
    <mergeCell ref="D89:D93"/>
  </mergeCells>
  <pageMargins left="0.7" right="0.7" top="0.75" bottom="0.75" header="0.3" footer="0.3"/>
  <pageSetup paperSize="119" scale="46" orientation="portrait" r:id="rId1"/>
  <rowBreaks count="1" manualBreakCount="1">
    <brk id="35" max="7" man="1"/>
  </rowBreaks>
  <colBreaks count="1" manualBreakCount="1">
    <brk id="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54"/>
  <sheetViews>
    <sheetView tabSelected="1" topLeftCell="A132" zoomScale="142" zoomScaleNormal="142" workbookViewId="0">
      <selection activeCell="C143" sqref="C143"/>
    </sheetView>
  </sheetViews>
  <sheetFormatPr baseColWidth="10" defaultRowHeight="14.25" x14ac:dyDescent="0.2"/>
  <cols>
    <col min="1" max="1" width="58.28515625" style="216" customWidth="1"/>
    <col min="2" max="2" width="42.5703125" style="216" customWidth="1"/>
    <col min="3" max="3" width="53.7109375" style="216" customWidth="1"/>
    <col min="4" max="4" width="44.28515625" style="224" customWidth="1"/>
    <col min="5" max="5" width="46.42578125" style="216" customWidth="1"/>
    <col min="6" max="8" width="34.28515625" style="216" customWidth="1"/>
    <col min="9" max="9" width="34.7109375" style="216" customWidth="1"/>
    <col min="10" max="16384" width="11.42578125" style="216"/>
  </cols>
  <sheetData>
    <row r="1" spans="1:9" ht="39" customHeight="1" x14ac:dyDescent="0.2">
      <c r="A1" s="365"/>
      <c r="B1" s="378" t="s">
        <v>745</v>
      </c>
      <c r="C1" s="379"/>
      <c r="D1" s="379"/>
      <c r="E1" s="379"/>
      <c r="F1" s="379"/>
      <c r="G1" s="379"/>
      <c r="H1" s="379"/>
      <c r="I1" s="380"/>
    </row>
    <row r="2" spans="1:9" ht="56.25" customHeight="1" x14ac:dyDescent="0.2">
      <c r="A2" s="365"/>
      <c r="B2" s="381"/>
      <c r="C2" s="382"/>
      <c r="D2" s="382"/>
      <c r="E2" s="382"/>
      <c r="F2" s="382"/>
      <c r="G2" s="382"/>
      <c r="H2" s="382"/>
      <c r="I2" s="383"/>
    </row>
    <row r="3" spans="1:9" ht="39" customHeight="1" x14ac:dyDescent="0.2">
      <c r="A3" s="365"/>
      <c r="B3" s="384"/>
      <c r="C3" s="385"/>
      <c r="D3" s="385"/>
      <c r="E3" s="385"/>
      <c r="F3" s="385"/>
      <c r="G3" s="385"/>
      <c r="H3" s="385"/>
      <c r="I3" s="386"/>
    </row>
    <row r="4" spans="1:9" x14ac:dyDescent="0.2">
      <c r="A4" s="366"/>
      <c r="B4" s="366"/>
      <c r="C4" s="366"/>
      <c r="D4" s="366"/>
      <c r="E4" s="366"/>
      <c r="F4" s="366"/>
      <c r="G4" s="366"/>
      <c r="H4" s="366"/>
      <c r="I4" s="366"/>
    </row>
    <row r="5" spans="1:9" s="214" customFormat="1" ht="18.75" customHeight="1" x14ac:dyDescent="0.25">
      <c r="A5" s="338" t="s">
        <v>638</v>
      </c>
      <c r="B5" s="338" t="s">
        <v>585</v>
      </c>
      <c r="C5" s="348" t="s">
        <v>257</v>
      </c>
      <c r="D5" s="358" t="s">
        <v>587</v>
      </c>
      <c r="E5" s="359"/>
      <c r="F5" s="360"/>
      <c r="G5" s="348" t="s">
        <v>700</v>
      </c>
      <c r="H5" s="348" t="s">
        <v>640</v>
      </c>
      <c r="I5" s="348" t="s">
        <v>639</v>
      </c>
    </row>
    <row r="6" spans="1:9" s="214" customFormat="1" ht="18.75" customHeight="1" x14ac:dyDescent="0.25">
      <c r="A6" s="339"/>
      <c r="B6" s="350"/>
      <c r="C6" s="349"/>
      <c r="D6" s="219" t="s">
        <v>410</v>
      </c>
      <c r="E6" s="213" t="s">
        <v>237</v>
      </c>
      <c r="F6" s="213" t="s">
        <v>236</v>
      </c>
      <c r="G6" s="349"/>
      <c r="H6" s="349"/>
      <c r="I6" s="349"/>
    </row>
    <row r="7" spans="1:9" ht="54" customHeight="1" x14ac:dyDescent="0.2">
      <c r="A7" s="355" t="s">
        <v>633</v>
      </c>
      <c r="B7" s="351" t="s">
        <v>613</v>
      </c>
      <c r="C7" s="207" t="s">
        <v>532</v>
      </c>
      <c r="D7" s="220" t="s">
        <v>533</v>
      </c>
      <c r="E7" s="207" t="s">
        <v>245</v>
      </c>
      <c r="F7" s="207" t="s">
        <v>534</v>
      </c>
      <c r="G7" s="248" t="s">
        <v>755</v>
      </c>
      <c r="H7" s="283">
        <v>5.2631578947368418E-2</v>
      </c>
      <c r="I7" s="387" t="s">
        <v>659</v>
      </c>
    </row>
    <row r="8" spans="1:9" ht="81.75" customHeight="1" x14ac:dyDescent="0.2">
      <c r="A8" s="356"/>
      <c r="B8" s="351"/>
      <c r="C8" s="208" t="s">
        <v>535</v>
      </c>
      <c r="D8" s="221" t="s">
        <v>536</v>
      </c>
      <c r="E8" s="206" t="s">
        <v>537</v>
      </c>
      <c r="F8" s="206" t="s">
        <v>538</v>
      </c>
      <c r="G8" s="248" t="s">
        <v>642</v>
      </c>
      <c r="H8" s="233">
        <v>0</v>
      </c>
      <c r="I8" s="388"/>
    </row>
    <row r="9" spans="1:9" ht="69" customHeight="1" x14ac:dyDescent="0.2">
      <c r="A9" s="356"/>
      <c r="B9" s="351"/>
      <c r="C9" s="208" t="s">
        <v>539</v>
      </c>
      <c r="D9" s="221" t="s">
        <v>540</v>
      </c>
      <c r="E9" s="206" t="s">
        <v>616</v>
      </c>
      <c r="F9" s="206" t="s">
        <v>541</v>
      </c>
      <c r="G9" s="248" t="s">
        <v>756</v>
      </c>
      <c r="H9" s="233">
        <v>0</v>
      </c>
      <c r="I9" s="388"/>
    </row>
    <row r="10" spans="1:9" ht="77.25" customHeight="1" x14ac:dyDescent="0.2">
      <c r="A10" s="356"/>
      <c r="B10" s="351"/>
      <c r="C10" s="208" t="s">
        <v>614</v>
      </c>
      <c r="D10" s="215" t="s">
        <v>542</v>
      </c>
      <c r="E10" s="206" t="s">
        <v>543</v>
      </c>
      <c r="F10" s="206" t="s">
        <v>544</v>
      </c>
      <c r="G10" s="248" t="s">
        <v>742</v>
      </c>
      <c r="H10" s="233">
        <v>1</v>
      </c>
      <c r="I10" s="389"/>
    </row>
    <row r="11" spans="1:9" ht="74.25" customHeight="1" x14ac:dyDescent="0.2">
      <c r="A11" s="356"/>
      <c r="B11" s="351"/>
      <c r="C11" s="208" t="s">
        <v>615</v>
      </c>
      <c r="D11" s="215" t="s">
        <v>545</v>
      </c>
      <c r="E11" s="206" t="s">
        <v>617</v>
      </c>
      <c r="F11" s="206" t="s">
        <v>546</v>
      </c>
      <c r="G11" s="248" t="s">
        <v>656</v>
      </c>
      <c r="H11" s="233">
        <v>0</v>
      </c>
      <c r="I11" s="282"/>
    </row>
    <row r="12" spans="1:9" ht="75" customHeight="1" x14ac:dyDescent="0.2">
      <c r="A12" s="356"/>
      <c r="B12" s="351"/>
      <c r="C12" s="208" t="s">
        <v>547</v>
      </c>
      <c r="D12" s="221" t="s">
        <v>548</v>
      </c>
      <c r="E12" s="206" t="s">
        <v>549</v>
      </c>
      <c r="F12" s="206" t="s">
        <v>550</v>
      </c>
      <c r="G12" s="248" t="s">
        <v>661</v>
      </c>
      <c r="H12" s="233">
        <v>0</v>
      </c>
      <c r="I12" s="282"/>
    </row>
    <row r="13" spans="1:9" ht="65.25" customHeight="1" x14ac:dyDescent="0.2">
      <c r="A13" s="356"/>
      <c r="B13" s="351"/>
      <c r="C13" s="352" t="s">
        <v>242</v>
      </c>
      <c r="D13" s="221" t="s">
        <v>618</v>
      </c>
      <c r="E13" s="206" t="s">
        <v>551</v>
      </c>
      <c r="F13" s="206" t="s">
        <v>552</v>
      </c>
      <c r="G13" s="248" t="s">
        <v>757</v>
      </c>
      <c r="H13" s="233">
        <v>1</v>
      </c>
      <c r="I13" s="282"/>
    </row>
    <row r="14" spans="1:9" ht="53.25" customHeight="1" x14ac:dyDescent="0.2">
      <c r="A14" s="356"/>
      <c r="B14" s="351"/>
      <c r="C14" s="353"/>
      <c r="D14" s="221" t="s">
        <v>553</v>
      </c>
      <c r="E14" s="206" t="s">
        <v>620</v>
      </c>
      <c r="F14" s="206" t="s">
        <v>554</v>
      </c>
      <c r="G14" s="248" t="s">
        <v>656</v>
      </c>
      <c r="H14" s="233">
        <v>0</v>
      </c>
      <c r="I14" s="251" t="s">
        <v>758</v>
      </c>
    </row>
    <row r="15" spans="1:9" ht="53.25" customHeight="1" x14ac:dyDescent="0.2">
      <c r="A15" s="356"/>
      <c r="B15" s="351"/>
      <c r="C15" s="354"/>
      <c r="D15" s="221" t="s">
        <v>622</v>
      </c>
      <c r="E15" s="206" t="s">
        <v>623</v>
      </c>
      <c r="F15" s="206" t="s">
        <v>621</v>
      </c>
      <c r="G15" s="250" t="s">
        <v>641</v>
      </c>
      <c r="H15" s="233">
        <v>1</v>
      </c>
      <c r="I15" s="251" t="s">
        <v>660</v>
      </c>
    </row>
    <row r="16" spans="1:9" ht="69" customHeight="1" x14ac:dyDescent="0.2">
      <c r="A16" s="356"/>
      <c r="B16" s="351"/>
      <c r="C16" s="205" t="s">
        <v>555</v>
      </c>
      <c r="D16" s="221" t="s">
        <v>580</v>
      </c>
      <c r="E16" s="206" t="s">
        <v>556</v>
      </c>
      <c r="F16" s="206" t="s">
        <v>557</v>
      </c>
      <c r="G16" s="249" t="s">
        <v>656</v>
      </c>
      <c r="H16" s="233">
        <v>0</v>
      </c>
      <c r="I16" s="251" t="s">
        <v>759</v>
      </c>
    </row>
    <row r="17" spans="1:9" ht="62.25" customHeight="1" x14ac:dyDescent="0.2">
      <c r="A17" s="357"/>
      <c r="B17" s="351"/>
      <c r="C17" s="206" t="s">
        <v>558</v>
      </c>
      <c r="D17" s="221" t="s">
        <v>243</v>
      </c>
      <c r="E17" s="206" t="s">
        <v>244</v>
      </c>
      <c r="F17" s="206" t="s">
        <v>246</v>
      </c>
      <c r="G17" s="250" t="s">
        <v>739</v>
      </c>
      <c r="H17" s="233">
        <v>1</v>
      </c>
      <c r="I17" s="282"/>
    </row>
    <row r="18" spans="1:9" ht="33" customHeight="1" x14ac:dyDescent="0.2">
      <c r="A18" s="230"/>
      <c r="B18" s="229"/>
      <c r="C18" s="206"/>
      <c r="D18" s="221"/>
      <c r="E18" s="361" t="s">
        <v>647</v>
      </c>
      <c r="F18" s="362"/>
      <c r="G18" s="363">
        <f>AVERAGE(H7:H17)</f>
        <v>0.36842105263157893</v>
      </c>
      <c r="H18" s="364"/>
      <c r="I18" s="236"/>
    </row>
    <row r="19" spans="1:9" s="214" customFormat="1" ht="18" customHeight="1" x14ac:dyDescent="0.25">
      <c r="A19" s="338" t="s">
        <v>638</v>
      </c>
      <c r="B19" s="340" t="s">
        <v>585</v>
      </c>
      <c r="C19" s="341" t="s">
        <v>257</v>
      </c>
      <c r="D19" s="341" t="s">
        <v>587</v>
      </c>
      <c r="E19" s="341"/>
      <c r="F19" s="341"/>
      <c r="G19" s="348" t="s">
        <v>700</v>
      </c>
      <c r="H19" s="348" t="s">
        <v>640</v>
      </c>
      <c r="I19" s="348" t="s">
        <v>639</v>
      </c>
    </row>
    <row r="20" spans="1:9" s="214" customFormat="1" ht="18" customHeight="1" x14ac:dyDescent="0.25">
      <c r="A20" s="339"/>
      <c r="B20" s="340"/>
      <c r="C20" s="341"/>
      <c r="D20" s="222" t="s">
        <v>410</v>
      </c>
      <c r="E20" s="217" t="s">
        <v>237</v>
      </c>
      <c r="F20" s="217" t="s">
        <v>236</v>
      </c>
      <c r="G20" s="349"/>
      <c r="H20" s="349"/>
      <c r="I20" s="349"/>
    </row>
    <row r="21" spans="1:9" ht="57" customHeight="1" x14ac:dyDescent="0.2">
      <c r="A21" s="345" t="s">
        <v>634</v>
      </c>
      <c r="B21" s="329" t="s">
        <v>586</v>
      </c>
      <c r="C21" s="209" t="s">
        <v>424</v>
      </c>
      <c r="D21" s="223" t="s">
        <v>425</v>
      </c>
      <c r="E21" s="209" t="s">
        <v>426</v>
      </c>
      <c r="F21" s="209" t="s">
        <v>427</v>
      </c>
      <c r="G21" s="280" t="s">
        <v>725</v>
      </c>
      <c r="H21" s="266">
        <v>0.6</v>
      </c>
      <c r="I21" s="246"/>
    </row>
    <row r="22" spans="1:9" ht="57" x14ac:dyDescent="0.2">
      <c r="A22" s="346"/>
      <c r="B22" s="330"/>
      <c r="C22" s="209" t="s">
        <v>253</v>
      </c>
      <c r="D22" s="223" t="s">
        <v>428</v>
      </c>
      <c r="E22" s="209" t="s">
        <v>241</v>
      </c>
      <c r="F22" s="209" t="s">
        <v>680</v>
      </c>
      <c r="G22" s="280" t="s">
        <v>746</v>
      </c>
      <c r="H22" s="266">
        <v>0.55000000000000004</v>
      </c>
      <c r="I22" s="210"/>
    </row>
    <row r="23" spans="1:9" ht="57" x14ac:dyDescent="0.2">
      <c r="A23" s="346"/>
      <c r="B23" s="330"/>
      <c r="C23" s="209" t="s">
        <v>254</v>
      </c>
      <c r="D23" s="223" t="s">
        <v>429</v>
      </c>
      <c r="E23" s="209" t="s">
        <v>247</v>
      </c>
      <c r="F23" s="209" t="s">
        <v>681</v>
      </c>
      <c r="G23" s="280" t="s">
        <v>678</v>
      </c>
      <c r="H23" s="266">
        <v>0.3</v>
      </c>
      <c r="I23" s="210"/>
    </row>
    <row r="24" spans="1:9" ht="61.5" customHeight="1" x14ac:dyDescent="0.2">
      <c r="A24" s="346"/>
      <c r="B24" s="330"/>
      <c r="C24" s="209" t="s">
        <v>430</v>
      </c>
      <c r="D24" s="223" t="s">
        <v>431</v>
      </c>
      <c r="E24" s="209" t="s">
        <v>432</v>
      </c>
      <c r="F24" s="209" t="s">
        <v>682</v>
      </c>
      <c r="G24" s="280" t="s">
        <v>747</v>
      </c>
      <c r="H24" s="266">
        <v>0.67</v>
      </c>
      <c r="I24" s="235"/>
    </row>
    <row r="25" spans="1:9" ht="64.5" customHeight="1" x14ac:dyDescent="0.2">
      <c r="A25" s="346"/>
      <c r="B25" s="330"/>
      <c r="C25" s="209" t="s">
        <v>433</v>
      </c>
      <c r="D25" s="223" t="s">
        <v>434</v>
      </c>
      <c r="E25" s="209" t="s">
        <v>435</v>
      </c>
      <c r="F25" s="209" t="s">
        <v>683</v>
      </c>
      <c r="G25" s="280" t="s">
        <v>748</v>
      </c>
      <c r="H25" s="266">
        <v>0.73</v>
      </c>
      <c r="I25" s="246"/>
    </row>
    <row r="26" spans="1:9" ht="95.25" customHeight="1" x14ac:dyDescent="0.2">
      <c r="A26" s="346"/>
      <c r="B26" s="330"/>
      <c r="C26" s="209" t="s">
        <v>436</v>
      </c>
      <c r="D26" s="223" t="s">
        <v>439</v>
      </c>
      <c r="E26" s="209" t="s">
        <v>559</v>
      </c>
      <c r="F26" s="209" t="s">
        <v>437</v>
      </c>
      <c r="G26" s="280" t="s">
        <v>749</v>
      </c>
      <c r="H26" s="266">
        <v>0.79</v>
      </c>
      <c r="I26" s="235"/>
    </row>
    <row r="27" spans="1:9" ht="72" customHeight="1" x14ac:dyDescent="0.2">
      <c r="A27" s="346"/>
      <c r="B27" s="330"/>
      <c r="C27" s="209" t="s">
        <v>438</v>
      </c>
      <c r="D27" s="223" t="s">
        <v>440</v>
      </c>
      <c r="E27" s="209" t="s">
        <v>560</v>
      </c>
      <c r="F27" s="209" t="s">
        <v>441</v>
      </c>
      <c r="G27" s="280" t="s">
        <v>750</v>
      </c>
      <c r="H27" s="266">
        <v>0.92</v>
      </c>
      <c r="I27" s="235"/>
    </row>
    <row r="28" spans="1:9" ht="81.75" customHeight="1" x14ac:dyDescent="0.2">
      <c r="A28" s="346"/>
      <c r="B28" s="330"/>
      <c r="C28" s="209" t="s">
        <v>442</v>
      </c>
      <c r="D28" s="223" t="s">
        <v>238</v>
      </c>
      <c r="E28" s="209" t="s">
        <v>561</v>
      </c>
      <c r="F28" s="209" t="s">
        <v>240</v>
      </c>
      <c r="G28" s="280" t="s">
        <v>751</v>
      </c>
      <c r="H28" s="266">
        <v>1</v>
      </c>
      <c r="I28" s="210"/>
    </row>
    <row r="29" spans="1:9" ht="90.75" customHeight="1" x14ac:dyDescent="0.2">
      <c r="A29" s="346"/>
      <c r="B29" s="330"/>
      <c r="C29" s="209" t="s">
        <v>443</v>
      </c>
      <c r="D29" s="223" t="s">
        <v>248</v>
      </c>
      <c r="E29" s="209" t="s">
        <v>249</v>
      </c>
      <c r="F29" s="209" t="s">
        <v>444</v>
      </c>
      <c r="G29" s="280" t="s">
        <v>646</v>
      </c>
      <c r="H29" s="266">
        <v>0.5</v>
      </c>
      <c r="I29" s="246"/>
    </row>
    <row r="30" spans="1:9" ht="33" customHeight="1" x14ac:dyDescent="0.2">
      <c r="A30" s="346"/>
      <c r="B30" s="331"/>
      <c r="C30" s="209"/>
      <c r="D30" s="223"/>
      <c r="E30" s="361" t="s">
        <v>647</v>
      </c>
      <c r="F30" s="362"/>
      <c r="G30" s="363">
        <f>AVERAGE(H21:H29)</f>
        <v>0.67333333333333334</v>
      </c>
      <c r="H30" s="364"/>
      <c r="I30" s="210"/>
    </row>
    <row r="31" spans="1:9" ht="75" customHeight="1" x14ac:dyDescent="0.2">
      <c r="A31" s="346"/>
      <c r="B31" s="335" t="s">
        <v>588</v>
      </c>
      <c r="C31" s="209" t="s">
        <v>445</v>
      </c>
      <c r="D31" s="223" t="s">
        <v>446</v>
      </c>
      <c r="E31" s="209" t="s">
        <v>447</v>
      </c>
      <c r="F31" s="209" t="s">
        <v>448</v>
      </c>
      <c r="G31" s="280" t="s">
        <v>752</v>
      </c>
      <c r="H31" s="266">
        <v>0.85</v>
      </c>
      <c r="I31" s="235"/>
    </row>
    <row r="32" spans="1:9" ht="75" customHeight="1" x14ac:dyDescent="0.2">
      <c r="A32" s="346"/>
      <c r="B32" s="336"/>
      <c r="C32" s="209" t="s">
        <v>449</v>
      </c>
      <c r="D32" s="223" t="s">
        <v>451</v>
      </c>
      <c r="E32" s="209" t="s">
        <v>450</v>
      </c>
      <c r="F32" s="209" t="s">
        <v>684</v>
      </c>
      <c r="G32" s="280" t="s">
        <v>753</v>
      </c>
      <c r="H32" s="266">
        <v>0.75</v>
      </c>
      <c r="I32" s="235"/>
    </row>
    <row r="33" spans="1:9" ht="62.25" customHeight="1" x14ac:dyDescent="0.2">
      <c r="A33" s="346"/>
      <c r="B33" s="336"/>
      <c r="C33" s="209" t="s">
        <v>452</v>
      </c>
      <c r="D33" s="223" t="s">
        <v>453</v>
      </c>
      <c r="E33" s="209" t="s">
        <v>454</v>
      </c>
      <c r="F33" s="209" t="s">
        <v>619</v>
      </c>
      <c r="G33" s="280" t="s">
        <v>753</v>
      </c>
      <c r="H33" s="266">
        <v>0.75</v>
      </c>
      <c r="I33" s="210"/>
    </row>
    <row r="34" spans="1:9" ht="57" x14ac:dyDescent="0.2">
      <c r="A34" s="347"/>
      <c r="B34" s="337"/>
      <c r="C34" s="209" t="s">
        <v>386</v>
      </c>
      <c r="D34" s="223" t="s">
        <v>258</v>
      </c>
      <c r="E34" s="209" t="s">
        <v>255</v>
      </c>
      <c r="F34" s="209" t="s">
        <v>256</v>
      </c>
      <c r="G34" s="280" t="s">
        <v>754</v>
      </c>
      <c r="H34" s="266">
        <v>1</v>
      </c>
      <c r="I34" s="210"/>
    </row>
    <row r="35" spans="1:9" ht="32.25" customHeight="1" x14ac:dyDescent="0.2">
      <c r="A35" s="231"/>
      <c r="B35" s="225"/>
      <c r="C35" s="209"/>
      <c r="D35" s="223"/>
      <c r="E35" s="361" t="s">
        <v>647</v>
      </c>
      <c r="F35" s="362"/>
      <c r="G35" s="363">
        <f>AVERAGE(H31:H34)</f>
        <v>0.83750000000000002</v>
      </c>
      <c r="H35" s="364"/>
      <c r="I35" s="237"/>
    </row>
    <row r="36" spans="1:9" s="214" customFormat="1" ht="18" customHeight="1" x14ac:dyDescent="0.25">
      <c r="A36" s="338" t="s">
        <v>638</v>
      </c>
      <c r="B36" s="340" t="s">
        <v>585</v>
      </c>
      <c r="C36" s="341" t="s">
        <v>257</v>
      </c>
      <c r="D36" s="341" t="s">
        <v>587</v>
      </c>
      <c r="E36" s="341"/>
      <c r="F36" s="341"/>
      <c r="G36" s="348" t="s">
        <v>700</v>
      </c>
      <c r="H36" s="348" t="s">
        <v>640</v>
      </c>
      <c r="I36" s="348" t="s">
        <v>639</v>
      </c>
    </row>
    <row r="37" spans="1:9" s="214" customFormat="1" ht="18" customHeight="1" x14ac:dyDescent="0.25">
      <c r="A37" s="339"/>
      <c r="B37" s="340"/>
      <c r="C37" s="341"/>
      <c r="D37" s="222" t="s">
        <v>410</v>
      </c>
      <c r="E37" s="217" t="s">
        <v>237</v>
      </c>
      <c r="F37" s="217" t="s">
        <v>236</v>
      </c>
      <c r="G37" s="349"/>
      <c r="H37" s="349"/>
      <c r="I37" s="349"/>
    </row>
    <row r="38" spans="1:9" ht="28.5" customHeight="1" x14ac:dyDescent="0.2">
      <c r="A38" s="372" t="s">
        <v>635</v>
      </c>
      <c r="B38" s="375" t="s">
        <v>589</v>
      </c>
      <c r="C38" s="209" t="s">
        <v>250</v>
      </c>
      <c r="D38" s="223" t="s">
        <v>239</v>
      </c>
      <c r="E38" s="209" t="s">
        <v>679</v>
      </c>
      <c r="F38" s="209" t="s">
        <v>531</v>
      </c>
      <c r="G38" s="269" t="s">
        <v>707</v>
      </c>
      <c r="H38" s="266">
        <v>0.26</v>
      </c>
      <c r="I38" s="233"/>
    </row>
    <row r="39" spans="1:9" ht="42.75" x14ac:dyDescent="0.2">
      <c r="A39" s="373"/>
      <c r="B39" s="376"/>
      <c r="C39" s="209" t="s">
        <v>251</v>
      </c>
      <c r="D39" s="223" t="s">
        <v>517</v>
      </c>
      <c r="E39" s="209" t="s">
        <v>518</v>
      </c>
      <c r="F39" s="209" t="s">
        <v>519</v>
      </c>
      <c r="G39" s="269" t="s">
        <v>708</v>
      </c>
      <c r="H39" s="266">
        <v>1</v>
      </c>
      <c r="I39" s="209"/>
    </row>
    <row r="40" spans="1:9" ht="57" x14ac:dyDescent="0.2">
      <c r="A40" s="373"/>
      <c r="B40" s="376"/>
      <c r="C40" s="209" t="s">
        <v>252</v>
      </c>
      <c r="D40" s="223" t="s">
        <v>520</v>
      </c>
      <c r="E40" s="209" t="s">
        <v>521</v>
      </c>
      <c r="F40" s="209" t="s">
        <v>522</v>
      </c>
      <c r="G40" s="269" t="s">
        <v>709</v>
      </c>
      <c r="H40" s="266">
        <v>0.64</v>
      </c>
      <c r="I40" s="233"/>
    </row>
    <row r="41" spans="1:9" ht="57" x14ac:dyDescent="0.2">
      <c r="A41" s="373"/>
      <c r="B41" s="376"/>
      <c r="C41" s="209" t="s">
        <v>523</v>
      </c>
      <c r="D41" s="223" t="s">
        <v>524</v>
      </c>
      <c r="E41" s="209" t="s">
        <v>525</v>
      </c>
      <c r="F41" s="209" t="s">
        <v>526</v>
      </c>
      <c r="G41" s="270" t="s">
        <v>710</v>
      </c>
      <c r="H41" s="266">
        <v>0.51</v>
      </c>
      <c r="I41" s="233"/>
    </row>
    <row r="42" spans="1:9" ht="57" x14ac:dyDescent="0.2">
      <c r="A42" s="373"/>
      <c r="B42" s="376"/>
      <c r="C42" s="209" t="s">
        <v>527</v>
      </c>
      <c r="D42" s="223" t="s">
        <v>528</v>
      </c>
      <c r="E42" s="209" t="s">
        <v>529</v>
      </c>
      <c r="F42" s="209" t="s">
        <v>530</v>
      </c>
      <c r="G42" s="269" t="s">
        <v>644</v>
      </c>
      <c r="H42" s="266">
        <v>0</v>
      </c>
      <c r="I42" s="233"/>
    </row>
    <row r="43" spans="1:9" ht="56.25" customHeight="1" x14ac:dyDescent="0.2">
      <c r="A43" s="374"/>
      <c r="B43" s="377"/>
      <c r="C43" s="206" t="s">
        <v>581</v>
      </c>
      <c r="D43" s="221" t="s">
        <v>582</v>
      </c>
      <c r="E43" s="209" t="s">
        <v>583</v>
      </c>
      <c r="F43" s="206" t="s">
        <v>584</v>
      </c>
      <c r="G43" s="269" t="s">
        <v>711</v>
      </c>
      <c r="H43" s="266">
        <v>1</v>
      </c>
      <c r="I43" s="246"/>
    </row>
    <row r="44" spans="1:9" ht="33" customHeight="1" x14ac:dyDescent="0.2">
      <c r="A44" s="227"/>
      <c r="B44" s="228"/>
      <c r="C44" s="206"/>
      <c r="D44" s="221"/>
      <c r="E44" s="361" t="s">
        <v>647</v>
      </c>
      <c r="F44" s="362"/>
      <c r="G44" s="390">
        <f>AVERAGE(H38:H43)</f>
        <v>0.56833333333333336</v>
      </c>
      <c r="H44" s="391"/>
      <c r="I44" s="238"/>
    </row>
    <row r="45" spans="1:9" s="214" customFormat="1" ht="18" customHeight="1" x14ac:dyDescent="0.25">
      <c r="A45" s="338" t="s">
        <v>638</v>
      </c>
      <c r="B45" s="340" t="s">
        <v>585</v>
      </c>
      <c r="C45" s="341" t="s">
        <v>257</v>
      </c>
      <c r="D45" s="341" t="s">
        <v>587</v>
      </c>
      <c r="E45" s="341"/>
      <c r="F45" s="341"/>
      <c r="G45" s="348" t="s">
        <v>700</v>
      </c>
      <c r="H45" s="348" t="s">
        <v>640</v>
      </c>
      <c r="I45" s="348" t="s">
        <v>639</v>
      </c>
    </row>
    <row r="46" spans="1:9" s="214" customFormat="1" ht="18" customHeight="1" x14ac:dyDescent="0.25">
      <c r="A46" s="339"/>
      <c r="B46" s="340"/>
      <c r="C46" s="341"/>
      <c r="D46" s="222" t="s">
        <v>410</v>
      </c>
      <c r="E46" s="217" t="s">
        <v>237</v>
      </c>
      <c r="F46" s="217" t="s">
        <v>236</v>
      </c>
      <c r="G46" s="349"/>
      <c r="H46" s="349"/>
      <c r="I46" s="349"/>
    </row>
    <row r="47" spans="1:9" ht="79.5" customHeight="1" x14ac:dyDescent="0.2">
      <c r="A47" s="323" t="s">
        <v>636</v>
      </c>
      <c r="B47" s="369" t="s">
        <v>590</v>
      </c>
      <c r="C47" s="209" t="s">
        <v>392</v>
      </c>
      <c r="D47" s="223" t="s">
        <v>387</v>
      </c>
      <c r="E47" s="209" t="s">
        <v>686</v>
      </c>
      <c r="F47" s="209" t="s">
        <v>475</v>
      </c>
      <c r="G47" s="273" t="s">
        <v>736</v>
      </c>
      <c r="H47" s="271">
        <v>0.48</v>
      </c>
      <c r="I47" s="234"/>
    </row>
    <row r="48" spans="1:9" ht="78" customHeight="1" x14ac:dyDescent="0.2">
      <c r="A48" s="324"/>
      <c r="B48" s="370"/>
      <c r="C48" s="209" t="s">
        <v>397</v>
      </c>
      <c r="D48" s="223" t="s">
        <v>388</v>
      </c>
      <c r="E48" s="209" t="s">
        <v>687</v>
      </c>
      <c r="F48" s="209" t="s">
        <v>476</v>
      </c>
      <c r="G48" s="273" t="s">
        <v>737</v>
      </c>
      <c r="H48" s="271">
        <v>0.5</v>
      </c>
      <c r="I48" s="234"/>
    </row>
    <row r="49" spans="1:9" ht="85.5" x14ac:dyDescent="0.2">
      <c r="A49" s="324"/>
      <c r="B49" s="370"/>
      <c r="C49" s="209" t="s">
        <v>260</v>
      </c>
      <c r="D49" s="223" t="s">
        <v>389</v>
      </c>
      <c r="E49" s="212" t="s">
        <v>688</v>
      </c>
      <c r="F49" s="212" t="s">
        <v>393</v>
      </c>
      <c r="G49" s="273" t="s">
        <v>738</v>
      </c>
      <c r="H49" s="271">
        <v>0.41</v>
      </c>
      <c r="I49" s="234"/>
    </row>
    <row r="50" spans="1:9" ht="77.25" customHeight="1" x14ac:dyDescent="0.2">
      <c r="A50" s="324"/>
      <c r="B50" s="370"/>
      <c r="C50" s="209" t="s">
        <v>477</v>
      </c>
      <c r="D50" s="218" t="s">
        <v>478</v>
      </c>
      <c r="E50" s="212" t="s">
        <v>481</v>
      </c>
      <c r="F50" s="212" t="s">
        <v>480</v>
      </c>
      <c r="G50" s="271" t="s">
        <v>739</v>
      </c>
      <c r="H50" s="271">
        <v>1</v>
      </c>
      <c r="I50" s="211"/>
    </row>
    <row r="51" spans="1:9" ht="77.25" customHeight="1" x14ac:dyDescent="0.2">
      <c r="A51" s="324"/>
      <c r="B51" s="370"/>
      <c r="C51" s="209" t="s">
        <v>482</v>
      </c>
      <c r="D51" s="218" t="s">
        <v>479</v>
      </c>
      <c r="E51" s="212" t="s">
        <v>483</v>
      </c>
      <c r="F51" s="212" t="s">
        <v>484</v>
      </c>
      <c r="G51" s="271" t="s">
        <v>740</v>
      </c>
      <c r="H51" s="271">
        <v>0.55000000000000004</v>
      </c>
      <c r="I51" s="211"/>
    </row>
    <row r="52" spans="1:9" ht="54.75" customHeight="1" x14ac:dyDescent="0.2">
      <c r="A52" s="324"/>
      <c r="B52" s="371"/>
      <c r="C52" s="209" t="s">
        <v>394</v>
      </c>
      <c r="D52" s="218" t="s">
        <v>390</v>
      </c>
      <c r="E52" s="212" t="s">
        <v>263</v>
      </c>
      <c r="F52" s="212" t="s">
        <v>259</v>
      </c>
      <c r="G52" s="271" t="s">
        <v>741</v>
      </c>
      <c r="H52" s="271">
        <v>1</v>
      </c>
      <c r="I52" s="211"/>
    </row>
    <row r="53" spans="1:9" ht="46.5" customHeight="1" x14ac:dyDescent="0.2">
      <c r="A53" s="324"/>
      <c r="B53" s="329" t="s">
        <v>591</v>
      </c>
      <c r="C53" s="212" t="s">
        <v>488</v>
      </c>
      <c r="D53" s="218" t="s">
        <v>489</v>
      </c>
      <c r="E53" s="212" t="s">
        <v>264</v>
      </c>
      <c r="F53" s="212" t="s">
        <v>485</v>
      </c>
      <c r="G53" s="271" t="s">
        <v>661</v>
      </c>
      <c r="H53" s="271">
        <v>0</v>
      </c>
      <c r="I53" s="211"/>
    </row>
    <row r="54" spans="1:9" ht="46.5" customHeight="1" x14ac:dyDescent="0.2">
      <c r="A54" s="324"/>
      <c r="B54" s="330"/>
      <c r="C54" s="212" t="s">
        <v>261</v>
      </c>
      <c r="D54" s="218" t="s">
        <v>490</v>
      </c>
      <c r="E54" s="212" t="s">
        <v>265</v>
      </c>
      <c r="F54" s="212" t="s">
        <v>486</v>
      </c>
      <c r="G54" s="271" t="s">
        <v>724</v>
      </c>
      <c r="H54" s="271">
        <v>0.33</v>
      </c>
      <c r="I54" s="211"/>
    </row>
    <row r="55" spans="1:9" ht="121.5" customHeight="1" x14ac:dyDescent="0.2">
      <c r="A55" s="324"/>
      <c r="B55" s="330"/>
      <c r="C55" s="212" t="s">
        <v>491</v>
      </c>
      <c r="D55" s="218" t="s">
        <v>492</v>
      </c>
      <c r="E55" s="212" t="s">
        <v>266</v>
      </c>
      <c r="F55" s="212" t="s">
        <v>493</v>
      </c>
      <c r="G55" s="271" t="s">
        <v>742</v>
      </c>
      <c r="H55" s="271">
        <v>1</v>
      </c>
      <c r="I55" s="211"/>
    </row>
    <row r="56" spans="1:9" ht="133.5" customHeight="1" x14ac:dyDescent="0.2">
      <c r="A56" s="324"/>
      <c r="B56" s="330"/>
      <c r="C56" s="212" t="s">
        <v>562</v>
      </c>
      <c r="D56" s="218" t="s">
        <v>563</v>
      </c>
      <c r="E56" s="212" t="s">
        <v>497</v>
      </c>
      <c r="F56" s="212" t="s">
        <v>564</v>
      </c>
      <c r="G56" s="271" t="s">
        <v>685</v>
      </c>
      <c r="H56" s="271">
        <v>0.5</v>
      </c>
      <c r="I56" s="211"/>
    </row>
    <row r="57" spans="1:9" ht="133.5" customHeight="1" x14ac:dyDescent="0.2">
      <c r="A57" s="324"/>
      <c r="B57" s="330"/>
      <c r="C57" s="212" t="s">
        <v>565</v>
      </c>
      <c r="D57" s="218" t="s">
        <v>566</v>
      </c>
      <c r="E57" s="212" t="s">
        <v>498</v>
      </c>
      <c r="F57" s="212" t="s">
        <v>567</v>
      </c>
      <c r="G57" s="271" t="s">
        <v>642</v>
      </c>
      <c r="H57" s="271">
        <v>0</v>
      </c>
      <c r="I57" s="211"/>
    </row>
    <row r="58" spans="1:9" ht="186.75" customHeight="1" x14ac:dyDescent="0.2">
      <c r="A58" s="324"/>
      <c r="B58" s="330"/>
      <c r="C58" s="212" t="s">
        <v>262</v>
      </c>
      <c r="D58" s="218" t="s">
        <v>391</v>
      </c>
      <c r="E58" s="212" t="s">
        <v>494</v>
      </c>
      <c r="F58" s="212" t="s">
        <v>495</v>
      </c>
      <c r="G58" s="271" t="s">
        <v>743</v>
      </c>
      <c r="H58" s="271">
        <v>0.56000000000000005</v>
      </c>
      <c r="I58" s="234"/>
    </row>
    <row r="59" spans="1:9" ht="93" customHeight="1" x14ac:dyDescent="0.2">
      <c r="A59" s="325"/>
      <c r="B59" s="331"/>
      <c r="C59" s="212" t="s">
        <v>395</v>
      </c>
      <c r="D59" s="218" t="s">
        <v>396</v>
      </c>
      <c r="E59" s="212" t="s">
        <v>487</v>
      </c>
      <c r="F59" s="212" t="s">
        <v>496</v>
      </c>
      <c r="G59" s="271" t="s">
        <v>744</v>
      </c>
      <c r="H59" s="271">
        <v>0.68</v>
      </c>
      <c r="I59" s="234"/>
    </row>
    <row r="60" spans="1:9" ht="33" customHeight="1" x14ac:dyDescent="0.2">
      <c r="A60" s="232"/>
      <c r="B60" s="226"/>
      <c r="C60" s="212"/>
      <c r="D60" s="218"/>
      <c r="E60" s="361" t="s">
        <v>647</v>
      </c>
      <c r="F60" s="362"/>
      <c r="G60" s="363">
        <f>AVERAGE(H47:H59)</f>
        <v>0.53923076923076918</v>
      </c>
      <c r="H60" s="364"/>
      <c r="I60" s="240"/>
    </row>
    <row r="61" spans="1:9" s="214" customFormat="1" ht="18.75" customHeight="1" x14ac:dyDescent="0.25">
      <c r="A61" s="338" t="s">
        <v>638</v>
      </c>
      <c r="B61" s="340" t="s">
        <v>585</v>
      </c>
      <c r="C61" s="341" t="s">
        <v>257</v>
      </c>
      <c r="D61" s="341" t="s">
        <v>587</v>
      </c>
      <c r="E61" s="341"/>
      <c r="F61" s="341"/>
      <c r="G61" s="348" t="s">
        <v>700</v>
      </c>
      <c r="H61" s="348" t="s">
        <v>640</v>
      </c>
      <c r="I61" s="348" t="s">
        <v>639</v>
      </c>
    </row>
    <row r="62" spans="1:9" s="214" customFormat="1" ht="18.75" customHeight="1" x14ac:dyDescent="0.25">
      <c r="A62" s="339"/>
      <c r="B62" s="340"/>
      <c r="C62" s="341"/>
      <c r="D62" s="222" t="s">
        <v>410</v>
      </c>
      <c r="E62" s="217" t="s">
        <v>237</v>
      </c>
      <c r="F62" s="217" t="s">
        <v>236</v>
      </c>
      <c r="G62" s="349"/>
      <c r="H62" s="349"/>
      <c r="I62" s="349"/>
    </row>
    <row r="63" spans="1:9" ht="57" x14ac:dyDescent="0.2">
      <c r="A63" s="326" t="s">
        <v>637</v>
      </c>
      <c r="B63" s="332" t="s">
        <v>592</v>
      </c>
      <c r="C63" s="207" t="s">
        <v>626</v>
      </c>
      <c r="D63" s="220" t="s">
        <v>627</v>
      </c>
      <c r="E63" s="207" t="s">
        <v>628</v>
      </c>
      <c r="F63" s="207" t="s">
        <v>657</v>
      </c>
      <c r="G63" s="266" t="s">
        <v>725</v>
      </c>
      <c r="H63" s="266">
        <v>0.6</v>
      </c>
      <c r="I63" s="207"/>
    </row>
    <row r="64" spans="1:9" ht="57" x14ac:dyDescent="0.2">
      <c r="A64" s="327"/>
      <c r="B64" s="333"/>
      <c r="C64" s="207" t="s">
        <v>624</v>
      </c>
      <c r="D64" s="220" t="s">
        <v>355</v>
      </c>
      <c r="E64" s="207" t="s">
        <v>356</v>
      </c>
      <c r="F64" s="207" t="s">
        <v>625</v>
      </c>
      <c r="G64" s="266" t="s">
        <v>646</v>
      </c>
      <c r="H64" s="266">
        <v>0.5</v>
      </c>
      <c r="I64" s="207"/>
    </row>
    <row r="65" spans="1:10" ht="35.25" customHeight="1" x14ac:dyDescent="0.2">
      <c r="A65" s="327"/>
      <c r="B65" s="333"/>
      <c r="C65" s="207" t="s">
        <v>411</v>
      </c>
      <c r="D65" s="220" t="s">
        <v>357</v>
      </c>
      <c r="E65" s="207" t="s">
        <v>358</v>
      </c>
      <c r="F65" s="207" t="s">
        <v>359</v>
      </c>
      <c r="G65" s="266" t="s">
        <v>726</v>
      </c>
      <c r="H65" s="266">
        <v>0.83</v>
      </c>
      <c r="I65" s="261"/>
    </row>
    <row r="66" spans="1:10" ht="60.75" customHeight="1" x14ac:dyDescent="0.2">
      <c r="A66" s="327"/>
      <c r="B66" s="333"/>
      <c r="C66" s="207" t="s">
        <v>373</v>
      </c>
      <c r="D66" s="220" t="s">
        <v>374</v>
      </c>
      <c r="E66" s="207" t="s">
        <v>360</v>
      </c>
      <c r="F66" s="207" t="s">
        <v>361</v>
      </c>
      <c r="G66" s="266" t="s">
        <v>727</v>
      </c>
      <c r="H66" s="266">
        <v>0.7</v>
      </c>
      <c r="I66" s="207"/>
    </row>
    <row r="67" spans="1:10" ht="33.75" customHeight="1" x14ac:dyDescent="0.2">
      <c r="A67" s="327"/>
      <c r="B67" s="334"/>
      <c r="C67" s="207"/>
      <c r="D67" s="220"/>
      <c r="E67" s="361" t="s">
        <v>647</v>
      </c>
      <c r="F67" s="362"/>
      <c r="G67" s="363">
        <f>AVERAGE(H63:H66)</f>
        <v>0.65749999999999997</v>
      </c>
      <c r="H67" s="364"/>
      <c r="I67" s="207"/>
    </row>
    <row r="68" spans="1:10" ht="50.25" customHeight="1" x14ac:dyDescent="0.2">
      <c r="A68" s="327"/>
      <c r="B68" s="335" t="s">
        <v>593</v>
      </c>
      <c r="C68" s="212" t="s">
        <v>504</v>
      </c>
      <c r="D68" s="218" t="s">
        <v>506</v>
      </c>
      <c r="E68" s="212" t="s">
        <v>505</v>
      </c>
      <c r="F68" s="212" t="s">
        <v>507</v>
      </c>
      <c r="G68" s="276" t="s">
        <v>690</v>
      </c>
      <c r="H68" s="266">
        <v>0</v>
      </c>
      <c r="I68" s="212"/>
    </row>
    <row r="69" spans="1:10" ht="44.25" customHeight="1" x14ac:dyDescent="0.2">
      <c r="A69" s="327"/>
      <c r="B69" s="336"/>
      <c r="C69" s="212" t="s">
        <v>508</v>
      </c>
      <c r="D69" s="218" t="s">
        <v>362</v>
      </c>
      <c r="E69" s="212" t="s">
        <v>363</v>
      </c>
      <c r="F69" s="212" t="s">
        <v>364</v>
      </c>
      <c r="G69" s="276" t="s">
        <v>691</v>
      </c>
      <c r="H69" s="266">
        <v>1</v>
      </c>
      <c r="I69" s="212"/>
    </row>
    <row r="70" spans="1:10" ht="42.75" x14ac:dyDescent="0.2">
      <c r="A70" s="327"/>
      <c r="B70" s="336"/>
      <c r="C70" s="212" t="s">
        <v>375</v>
      </c>
      <c r="D70" s="218" t="s">
        <v>365</v>
      </c>
      <c r="E70" s="212" t="s">
        <v>366</v>
      </c>
      <c r="F70" s="212" t="s">
        <v>509</v>
      </c>
      <c r="G70" s="273" t="s">
        <v>692</v>
      </c>
      <c r="H70" s="266">
        <v>0.6</v>
      </c>
      <c r="I70" s="212"/>
      <c r="J70" s="216">
        <f>(46+24)</f>
        <v>70</v>
      </c>
    </row>
    <row r="71" spans="1:10" ht="51" customHeight="1" x14ac:dyDescent="0.2">
      <c r="A71" s="327"/>
      <c r="B71" s="336"/>
      <c r="C71" s="212" t="s">
        <v>510</v>
      </c>
      <c r="D71" s="218" t="s">
        <v>367</v>
      </c>
      <c r="E71" s="212" t="s">
        <v>366</v>
      </c>
      <c r="F71" s="212" t="s">
        <v>509</v>
      </c>
      <c r="G71" s="276" t="s">
        <v>694</v>
      </c>
      <c r="H71" s="266">
        <v>0</v>
      </c>
      <c r="I71" s="212" t="s">
        <v>693</v>
      </c>
    </row>
    <row r="72" spans="1:10" ht="42.75" x14ac:dyDescent="0.2">
      <c r="A72" s="327"/>
      <c r="B72" s="336"/>
      <c r="C72" s="212" t="s">
        <v>376</v>
      </c>
      <c r="D72" s="218" t="s">
        <v>368</v>
      </c>
      <c r="E72" s="212" t="s">
        <v>369</v>
      </c>
      <c r="F72" s="212" t="s">
        <v>511</v>
      </c>
      <c r="G72" s="276" t="s">
        <v>695</v>
      </c>
      <c r="H72" s="266">
        <v>0.5</v>
      </c>
      <c r="I72" s="212"/>
    </row>
    <row r="73" spans="1:10" ht="99.75" x14ac:dyDescent="0.2">
      <c r="A73" s="327"/>
      <c r="B73" s="336"/>
      <c r="C73" s="212" t="s">
        <v>512</v>
      </c>
      <c r="D73" s="218" t="s">
        <v>370</v>
      </c>
      <c r="E73" s="212" t="s">
        <v>513</v>
      </c>
      <c r="F73" s="212" t="s">
        <v>412</v>
      </c>
      <c r="G73" s="266" t="s">
        <v>696</v>
      </c>
      <c r="H73" s="266">
        <v>0.78</v>
      </c>
      <c r="I73" s="264"/>
    </row>
    <row r="74" spans="1:10" ht="76.5" customHeight="1" x14ac:dyDescent="0.2">
      <c r="A74" s="327"/>
      <c r="B74" s="336"/>
      <c r="C74" s="212" t="s">
        <v>377</v>
      </c>
      <c r="D74" s="218" t="s">
        <v>514</v>
      </c>
      <c r="E74" s="212" t="s">
        <v>515</v>
      </c>
      <c r="F74" s="212" t="s">
        <v>568</v>
      </c>
      <c r="G74" s="266" t="s">
        <v>697</v>
      </c>
      <c r="H74" s="266">
        <v>0.5</v>
      </c>
      <c r="I74" s="212"/>
    </row>
    <row r="75" spans="1:10" ht="57" x14ac:dyDescent="0.2">
      <c r="A75" s="327"/>
      <c r="B75" s="336"/>
      <c r="C75" s="212" t="s">
        <v>378</v>
      </c>
      <c r="D75" s="218" t="s">
        <v>371</v>
      </c>
      <c r="E75" s="212" t="s">
        <v>516</v>
      </c>
      <c r="F75" s="212" t="s">
        <v>372</v>
      </c>
      <c r="G75" s="266" t="s">
        <v>698</v>
      </c>
      <c r="H75" s="266">
        <v>1</v>
      </c>
      <c r="I75" s="212" t="s">
        <v>699</v>
      </c>
    </row>
    <row r="76" spans="1:10" ht="32.25" customHeight="1" x14ac:dyDescent="0.2">
      <c r="A76" s="327"/>
      <c r="B76" s="337"/>
      <c r="C76" s="212"/>
      <c r="D76" s="218"/>
      <c r="E76" s="361" t="s">
        <v>647</v>
      </c>
      <c r="F76" s="362"/>
      <c r="G76" s="390">
        <f>AVERAGE(H68:H75)</f>
        <v>0.54749999999999999</v>
      </c>
      <c r="H76" s="391"/>
      <c r="I76" s="212"/>
    </row>
    <row r="77" spans="1:10" ht="42.75" x14ac:dyDescent="0.2">
      <c r="A77" s="327"/>
      <c r="B77" s="329" t="s">
        <v>594</v>
      </c>
      <c r="C77" s="212" t="s">
        <v>399</v>
      </c>
      <c r="D77" s="218" t="s">
        <v>400</v>
      </c>
      <c r="E77" s="212" t="s">
        <v>401</v>
      </c>
      <c r="F77" s="212" t="s">
        <v>402</v>
      </c>
      <c r="G77" s="266" t="s">
        <v>661</v>
      </c>
      <c r="H77" s="266">
        <v>0</v>
      </c>
      <c r="I77" s="212"/>
    </row>
    <row r="78" spans="1:10" ht="71.25" x14ac:dyDescent="0.2">
      <c r="A78" s="327"/>
      <c r="B78" s="330"/>
      <c r="C78" s="212" t="s">
        <v>413</v>
      </c>
      <c r="D78" s="218" t="s">
        <v>403</v>
      </c>
      <c r="E78" s="212" t="s">
        <v>404</v>
      </c>
      <c r="F78" s="212" t="s">
        <v>405</v>
      </c>
      <c r="G78" s="266" t="s">
        <v>662</v>
      </c>
      <c r="H78" s="266">
        <v>0.75</v>
      </c>
      <c r="I78" s="212"/>
    </row>
    <row r="79" spans="1:10" ht="54.75" customHeight="1" x14ac:dyDescent="0.2">
      <c r="A79" s="327"/>
      <c r="B79" s="330"/>
      <c r="C79" s="212" t="s">
        <v>632</v>
      </c>
      <c r="D79" s="218" t="s">
        <v>473</v>
      </c>
      <c r="E79" s="212" t="s">
        <v>474</v>
      </c>
      <c r="F79" s="212" t="s">
        <v>406</v>
      </c>
      <c r="G79" s="266" t="s">
        <v>661</v>
      </c>
      <c r="H79" s="266">
        <v>0</v>
      </c>
      <c r="I79" s="212"/>
    </row>
    <row r="80" spans="1:10" ht="54.75" customHeight="1" x14ac:dyDescent="0.2">
      <c r="A80" s="327"/>
      <c r="B80" s="330"/>
      <c r="C80" s="212" t="s">
        <v>407</v>
      </c>
      <c r="D80" s="218" t="s">
        <v>408</v>
      </c>
      <c r="E80" s="212" t="s">
        <v>409</v>
      </c>
      <c r="F80" s="212" t="s">
        <v>406</v>
      </c>
      <c r="G80" s="266" t="s">
        <v>661</v>
      </c>
      <c r="H80" s="266">
        <v>0</v>
      </c>
      <c r="I80" s="212"/>
    </row>
    <row r="81" spans="1:9" ht="32.25" customHeight="1" x14ac:dyDescent="0.2">
      <c r="A81" s="327"/>
      <c r="B81" s="331"/>
      <c r="C81" s="212"/>
      <c r="D81" s="218"/>
      <c r="E81" s="361" t="s">
        <v>647</v>
      </c>
      <c r="F81" s="362"/>
      <c r="G81" s="390">
        <f>AVERAGE(H77:H80)</f>
        <v>0.1875</v>
      </c>
      <c r="H81" s="391"/>
      <c r="I81" s="212"/>
    </row>
    <row r="82" spans="1:9" ht="56.25" customHeight="1" x14ac:dyDescent="0.2">
      <c r="A82" s="327"/>
      <c r="B82" s="342" t="s">
        <v>595</v>
      </c>
      <c r="C82" s="207" t="s">
        <v>267</v>
      </c>
      <c r="D82" s="220" t="s">
        <v>268</v>
      </c>
      <c r="E82" s="207" t="s">
        <v>269</v>
      </c>
      <c r="F82" s="207" t="s">
        <v>270</v>
      </c>
      <c r="G82" s="271" t="s">
        <v>713</v>
      </c>
      <c r="H82" s="271">
        <v>0.44</v>
      </c>
      <c r="I82" s="207"/>
    </row>
    <row r="83" spans="1:9" ht="56.25" customHeight="1" x14ac:dyDescent="0.2">
      <c r="A83" s="327"/>
      <c r="B83" s="343"/>
      <c r="C83" s="207" t="s">
        <v>604</v>
      </c>
      <c r="D83" s="220" t="s">
        <v>605</v>
      </c>
      <c r="E83" s="207" t="s">
        <v>606</v>
      </c>
      <c r="F83" s="212" t="s">
        <v>608</v>
      </c>
      <c r="G83" s="271" t="s">
        <v>645</v>
      </c>
      <c r="H83" s="271">
        <v>1</v>
      </c>
      <c r="I83" s="207"/>
    </row>
    <row r="84" spans="1:9" ht="69" customHeight="1" x14ac:dyDescent="0.2">
      <c r="A84" s="327"/>
      <c r="B84" s="343"/>
      <c r="C84" s="207" t="s">
        <v>271</v>
      </c>
      <c r="D84" s="220" t="s">
        <v>272</v>
      </c>
      <c r="E84" s="207" t="s">
        <v>273</v>
      </c>
      <c r="F84" s="207" t="s">
        <v>607</v>
      </c>
      <c r="G84" s="271" t="s">
        <v>672</v>
      </c>
      <c r="H84" s="271">
        <v>1</v>
      </c>
      <c r="I84" s="207"/>
    </row>
    <row r="85" spans="1:9" ht="42.75" x14ac:dyDescent="0.2">
      <c r="A85" s="327"/>
      <c r="B85" s="343"/>
      <c r="C85" s="207" t="s">
        <v>274</v>
      </c>
      <c r="D85" s="220" t="s">
        <v>275</v>
      </c>
      <c r="E85" s="207" t="s">
        <v>276</v>
      </c>
      <c r="F85" s="207" t="s">
        <v>277</v>
      </c>
      <c r="G85" s="271" t="s">
        <v>643</v>
      </c>
      <c r="H85" s="271">
        <v>1</v>
      </c>
      <c r="I85" s="207"/>
    </row>
    <row r="86" spans="1:9" ht="42.75" x14ac:dyDescent="0.2">
      <c r="A86" s="327"/>
      <c r="B86" s="343"/>
      <c r="C86" s="207" t="s">
        <v>278</v>
      </c>
      <c r="D86" s="220" t="s">
        <v>279</v>
      </c>
      <c r="E86" s="207" t="s">
        <v>280</v>
      </c>
      <c r="F86" s="207" t="s">
        <v>281</v>
      </c>
      <c r="G86" s="271" t="s">
        <v>704</v>
      </c>
      <c r="H86" s="271">
        <v>0.5</v>
      </c>
      <c r="I86" s="207"/>
    </row>
    <row r="87" spans="1:9" ht="42.75" x14ac:dyDescent="0.2">
      <c r="A87" s="327"/>
      <c r="B87" s="343"/>
      <c r="C87" s="207" t="s">
        <v>282</v>
      </c>
      <c r="D87" s="220" t="s">
        <v>283</v>
      </c>
      <c r="E87" s="207" t="s">
        <v>284</v>
      </c>
      <c r="F87" s="207" t="s">
        <v>609</v>
      </c>
      <c r="G87" s="271" t="s">
        <v>712</v>
      </c>
      <c r="H87" s="271">
        <v>0</v>
      </c>
      <c r="I87" s="207"/>
    </row>
    <row r="88" spans="1:9" ht="71.25" customHeight="1" x14ac:dyDescent="0.2">
      <c r="A88" s="327"/>
      <c r="B88" s="343"/>
      <c r="C88" s="207" t="s">
        <v>398</v>
      </c>
      <c r="D88" s="220" t="s">
        <v>285</v>
      </c>
      <c r="E88" s="207" t="s">
        <v>286</v>
      </c>
      <c r="F88" s="207" t="s">
        <v>287</v>
      </c>
      <c r="G88" s="271" t="s">
        <v>712</v>
      </c>
      <c r="H88" s="271">
        <v>0</v>
      </c>
      <c r="I88" s="207"/>
    </row>
    <row r="89" spans="1:9" ht="33" customHeight="1" x14ac:dyDescent="0.2">
      <c r="A89" s="327"/>
      <c r="B89" s="344"/>
      <c r="C89" s="207"/>
      <c r="D89" s="220"/>
      <c r="E89" s="361" t="s">
        <v>647</v>
      </c>
      <c r="F89" s="362"/>
      <c r="G89" s="390">
        <f>AVERAGE(H82:H88)</f>
        <v>0.56285714285714283</v>
      </c>
      <c r="H89" s="391"/>
      <c r="I89" s="207"/>
    </row>
    <row r="90" spans="1:9" ht="52.5" customHeight="1" x14ac:dyDescent="0.2">
      <c r="A90" s="327"/>
      <c r="B90" s="329" t="s">
        <v>596</v>
      </c>
      <c r="C90" s="207" t="s">
        <v>288</v>
      </c>
      <c r="D90" s="220" t="s">
        <v>289</v>
      </c>
      <c r="E90" s="207" t="s">
        <v>290</v>
      </c>
      <c r="F90" s="207" t="s">
        <v>610</v>
      </c>
      <c r="G90" s="273" t="s">
        <v>723</v>
      </c>
      <c r="H90" s="275">
        <v>0.375</v>
      </c>
      <c r="I90" s="274"/>
    </row>
    <row r="91" spans="1:9" ht="42.75" x14ac:dyDescent="0.2">
      <c r="A91" s="327"/>
      <c r="B91" s="330"/>
      <c r="C91" s="207" t="s">
        <v>291</v>
      </c>
      <c r="D91" s="220" t="s">
        <v>292</v>
      </c>
      <c r="E91" s="207" t="s">
        <v>293</v>
      </c>
      <c r="F91" s="207" t="s">
        <v>294</v>
      </c>
      <c r="G91" s="273" t="s">
        <v>641</v>
      </c>
      <c r="H91" s="271">
        <v>1</v>
      </c>
      <c r="I91" s="207"/>
    </row>
    <row r="92" spans="1:9" ht="42.75" x14ac:dyDescent="0.2">
      <c r="A92" s="327"/>
      <c r="B92" s="330"/>
      <c r="C92" s="207" t="s">
        <v>295</v>
      </c>
      <c r="D92" s="220" t="s">
        <v>296</v>
      </c>
      <c r="E92" s="207" t="s">
        <v>297</v>
      </c>
      <c r="F92" s="207" t="s">
        <v>298</v>
      </c>
      <c r="G92" s="273" t="s">
        <v>704</v>
      </c>
      <c r="H92" s="271">
        <v>0.5</v>
      </c>
      <c r="I92" s="207"/>
    </row>
    <row r="93" spans="1:9" ht="42.75" x14ac:dyDescent="0.2">
      <c r="A93" s="327"/>
      <c r="B93" s="330"/>
      <c r="C93" s="207" t="s">
        <v>299</v>
      </c>
      <c r="D93" s="220" t="s">
        <v>300</v>
      </c>
      <c r="E93" s="207" t="s">
        <v>301</v>
      </c>
      <c r="F93" s="207" t="s">
        <v>302</v>
      </c>
      <c r="G93" s="273" t="s">
        <v>642</v>
      </c>
      <c r="H93" s="271">
        <v>0</v>
      </c>
      <c r="I93" s="207"/>
    </row>
    <row r="94" spans="1:9" ht="28.5" x14ac:dyDescent="0.2">
      <c r="A94" s="327"/>
      <c r="B94" s="330"/>
      <c r="C94" s="207" t="s">
        <v>303</v>
      </c>
      <c r="D94" s="220" t="s">
        <v>304</v>
      </c>
      <c r="E94" s="207" t="s">
        <v>305</v>
      </c>
      <c r="F94" s="207" t="s">
        <v>306</v>
      </c>
      <c r="G94" s="273" t="s">
        <v>643</v>
      </c>
      <c r="H94" s="271">
        <v>1</v>
      </c>
      <c r="I94" s="207"/>
    </row>
    <row r="95" spans="1:9" ht="42.75" x14ac:dyDescent="0.2">
      <c r="A95" s="327"/>
      <c r="B95" s="330"/>
      <c r="C95" s="207" t="s">
        <v>307</v>
      </c>
      <c r="D95" s="220" t="s">
        <v>308</v>
      </c>
      <c r="E95" s="207" t="s">
        <v>309</v>
      </c>
      <c r="F95" s="207" t="s">
        <v>310</v>
      </c>
      <c r="G95" s="273" t="s">
        <v>724</v>
      </c>
      <c r="H95" s="271">
        <v>0.33</v>
      </c>
      <c r="I95" s="207"/>
    </row>
    <row r="96" spans="1:9" ht="33.75" customHeight="1" x14ac:dyDescent="0.2">
      <c r="A96" s="327"/>
      <c r="B96" s="331"/>
      <c r="C96" s="207"/>
      <c r="D96" s="220"/>
      <c r="E96" s="361" t="s">
        <v>647</v>
      </c>
      <c r="F96" s="362"/>
      <c r="G96" s="363">
        <f>AVERAGE(H90:H95)</f>
        <v>0.53416666666666668</v>
      </c>
      <c r="H96" s="364"/>
      <c r="I96" s="207"/>
    </row>
    <row r="97" spans="1:9" ht="99" customHeight="1" x14ac:dyDescent="0.2">
      <c r="A97" s="327"/>
      <c r="B97" s="329" t="s">
        <v>597</v>
      </c>
      <c r="C97" s="212" t="s">
        <v>311</v>
      </c>
      <c r="D97" s="218" t="s">
        <v>312</v>
      </c>
      <c r="E97" s="212" t="s">
        <v>499</v>
      </c>
      <c r="F97" s="212" t="s">
        <v>733</v>
      </c>
      <c r="G97" s="269" t="s">
        <v>734</v>
      </c>
      <c r="H97" s="266">
        <v>0.4</v>
      </c>
      <c r="I97" s="212"/>
    </row>
    <row r="98" spans="1:9" ht="78.75" customHeight="1" x14ac:dyDescent="0.2">
      <c r="A98" s="327"/>
      <c r="B98" s="330"/>
      <c r="C98" s="212" t="s">
        <v>313</v>
      </c>
      <c r="D98" s="218" t="s">
        <v>314</v>
      </c>
      <c r="E98" s="212" t="s">
        <v>500</v>
      </c>
      <c r="F98" s="212" t="s">
        <v>715</v>
      </c>
      <c r="G98" s="269" t="s">
        <v>714</v>
      </c>
      <c r="H98" s="266">
        <v>0.1</v>
      </c>
      <c r="I98" s="212"/>
    </row>
    <row r="99" spans="1:9" ht="59.25" customHeight="1" x14ac:dyDescent="0.2">
      <c r="A99" s="327"/>
      <c r="B99" s="330"/>
      <c r="C99" s="212" t="s">
        <v>315</v>
      </c>
      <c r="D99" s="218" t="s">
        <v>316</v>
      </c>
      <c r="E99" s="212" t="s">
        <v>501</v>
      </c>
      <c r="F99" s="212" t="s">
        <v>716</v>
      </c>
      <c r="G99" s="269" t="s">
        <v>717</v>
      </c>
      <c r="H99" s="266">
        <v>0.68</v>
      </c>
      <c r="I99" s="212"/>
    </row>
    <row r="100" spans="1:9" ht="42.75" x14ac:dyDescent="0.2">
      <c r="A100" s="327"/>
      <c r="B100" s="330"/>
      <c r="C100" s="212" t="s">
        <v>317</v>
      </c>
      <c r="D100" s="218" t="s">
        <v>318</v>
      </c>
      <c r="E100" s="212" t="s">
        <v>319</v>
      </c>
      <c r="F100" s="212" t="s">
        <v>320</v>
      </c>
      <c r="G100" s="272" t="s">
        <v>718</v>
      </c>
      <c r="H100" s="266">
        <v>0.75</v>
      </c>
      <c r="I100" s="212"/>
    </row>
    <row r="101" spans="1:9" ht="48.75" customHeight="1" x14ac:dyDescent="0.2">
      <c r="A101" s="327"/>
      <c r="B101" s="330"/>
      <c r="C101" s="212" t="s">
        <v>321</v>
      </c>
      <c r="D101" s="218" t="s">
        <v>322</v>
      </c>
      <c r="E101" s="212" t="s">
        <v>502</v>
      </c>
      <c r="F101" s="212" t="s">
        <v>719</v>
      </c>
      <c r="G101" s="269" t="s">
        <v>720</v>
      </c>
      <c r="H101" s="266">
        <v>0.2</v>
      </c>
      <c r="I101" s="212"/>
    </row>
    <row r="102" spans="1:9" ht="42.75" x14ac:dyDescent="0.2">
      <c r="A102" s="327"/>
      <c r="B102" s="330"/>
      <c r="C102" s="212" t="s">
        <v>323</v>
      </c>
      <c r="D102" s="218" t="s">
        <v>324</v>
      </c>
      <c r="E102" s="212" t="s">
        <v>325</v>
      </c>
      <c r="F102" s="212" t="s">
        <v>326</v>
      </c>
      <c r="G102" s="273" t="s">
        <v>735</v>
      </c>
      <c r="H102" s="266">
        <v>0.47</v>
      </c>
      <c r="I102" s="264"/>
    </row>
    <row r="103" spans="1:9" ht="87" customHeight="1" x14ac:dyDescent="0.2">
      <c r="A103" s="327"/>
      <c r="B103" s="330"/>
      <c r="C103" s="212" t="s">
        <v>327</v>
      </c>
      <c r="D103" s="218" t="s">
        <v>328</v>
      </c>
      <c r="E103" s="212" t="s">
        <v>503</v>
      </c>
      <c r="F103" s="212" t="s">
        <v>721</v>
      </c>
      <c r="G103" s="269" t="s">
        <v>722</v>
      </c>
      <c r="H103" s="266">
        <v>0.64</v>
      </c>
      <c r="I103" s="212"/>
    </row>
    <row r="104" spans="1:9" ht="32.25" customHeight="1" x14ac:dyDescent="0.2">
      <c r="A104" s="327"/>
      <c r="B104" s="331"/>
      <c r="C104" s="212"/>
      <c r="D104" s="218"/>
      <c r="E104" s="361" t="s">
        <v>647</v>
      </c>
      <c r="F104" s="362"/>
      <c r="G104" s="390">
        <f>AVERAGE(H97:H103)</f>
        <v>0.46285714285714297</v>
      </c>
      <c r="H104" s="391"/>
      <c r="I104" s="212"/>
    </row>
    <row r="105" spans="1:9" ht="57" x14ac:dyDescent="0.2">
      <c r="A105" s="327"/>
      <c r="B105" s="329" t="s">
        <v>598</v>
      </c>
      <c r="C105" s="212" t="s">
        <v>329</v>
      </c>
      <c r="D105" s="218" t="s">
        <v>330</v>
      </c>
      <c r="E105" s="212" t="s">
        <v>379</v>
      </c>
      <c r="F105" s="212" t="s">
        <v>380</v>
      </c>
      <c r="G105" s="265" t="s">
        <v>702</v>
      </c>
      <c r="H105" s="266">
        <v>0.81</v>
      </c>
      <c r="I105" s="212"/>
    </row>
    <row r="106" spans="1:9" ht="40.5" customHeight="1" x14ac:dyDescent="0.2">
      <c r="A106" s="327"/>
      <c r="B106" s="330"/>
      <c r="C106" s="212" t="s">
        <v>331</v>
      </c>
      <c r="D106" s="218" t="s">
        <v>332</v>
      </c>
      <c r="E106" s="212" t="s">
        <v>629</v>
      </c>
      <c r="F106" s="212" t="s">
        <v>630</v>
      </c>
      <c r="G106" s="265" t="s">
        <v>703</v>
      </c>
      <c r="H106" s="266">
        <v>0.5</v>
      </c>
      <c r="I106" s="212"/>
    </row>
    <row r="107" spans="1:9" ht="87" customHeight="1" x14ac:dyDescent="0.2">
      <c r="A107" s="327"/>
      <c r="B107" s="330"/>
      <c r="C107" s="212" t="s">
        <v>569</v>
      </c>
      <c r="D107" s="218" t="s">
        <v>414</v>
      </c>
      <c r="E107" s="212" t="s">
        <v>333</v>
      </c>
      <c r="F107" s="212" t="s">
        <v>415</v>
      </c>
      <c r="G107" s="267">
        <v>44562</v>
      </c>
      <c r="H107" s="266">
        <v>1</v>
      </c>
      <c r="I107" s="212"/>
    </row>
    <row r="108" spans="1:9" ht="28.5" x14ac:dyDescent="0.2">
      <c r="A108" s="327"/>
      <c r="B108" s="330"/>
      <c r="C108" s="212" t="s">
        <v>334</v>
      </c>
      <c r="D108" s="218" t="s">
        <v>335</v>
      </c>
      <c r="E108" s="212" t="s">
        <v>336</v>
      </c>
      <c r="F108" s="212" t="s">
        <v>337</v>
      </c>
      <c r="G108" s="265" t="s">
        <v>704</v>
      </c>
      <c r="H108" s="266">
        <v>0.5</v>
      </c>
      <c r="I108" s="212"/>
    </row>
    <row r="109" spans="1:9" ht="33.75" customHeight="1" x14ac:dyDescent="0.2">
      <c r="A109" s="327"/>
      <c r="B109" s="331"/>
      <c r="C109" s="239"/>
      <c r="D109" s="218"/>
      <c r="E109" s="361" t="s">
        <v>647</v>
      </c>
      <c r="F109" s="362"/>
      <c r="G109" s="390">
        <f>AVERAGE(H105:H108)</f>
        <v>0.70250000000000001</v>
      </c>
      <c r="H109" s="391"/>
      <c r="I109" s="212"/>
    </row>
    <row r="110" spans="1:9" ht="90.75" customHeight="1" x14ac:dyDescent="0.2">
      <c r="A110" s="327"/>
      <c r="B110" s="329" t="s">
        <v>599</v>
      </c>
      <c r="C110" s="367" t="s">
        <v>338</v>
      </c>
      <c r="D110" s="218" t="s">
        <v>339</v>
      </c>
      <c r="E110" s="212" t="s">
        <v>340</v>
      </c>
      <c r="F110" s="212" t="s">
        <v>611</v>
      </c>
      <c r="G110" s="265" t="s">
        <v>658</v>
      </c>
      <c r="H110" s="266">
        <v>0.25</v>
      </c>
      <c r="I110" s="212"/>
    </row>
    <row r="111" spans="1:9" ht="42.75" x14ac:dyDescent="0.2">
      <c r="A111" s="327"/>
      <c r="B111" s="330"/>
      <c r="C111" s="368"/>
      <c r="D111" s="218" t="s">
        <v>341</v>
      </c>
      <c r="E111" s="212" t="s">
        <v>342</v>
      </c>
      <c r="F111" s="212" t="s">
        <v>416</v>
      </c>
      <c r="G111" s="265" t="s">
        <v>704</v>
      </c>
      <c r="H111" s="266">
        <v>0.5</v>
      </c>
      <c r="I111" s="212"/>
    </row>
    <row r="112" spans="1:9" ht="85.5" x14ac:dyDescent="0.2">
      <c r="A112" s="327"/>
      <c r="B112" s="330"/>
      <c r="C112" s="212" t="s">
        <v>418</v>
      </c>
      <c r="D112" s="218" t="s">
        <v>570</v>
      </c>
      <c r="E112" s="212" t="s">
        <v>417</v>
      </c>
      <c r="F112" s="212" t="s">
        <v>612</v>
      </c>
      <c r="G112" s="265" t="s">
        <v>704</v>
      </c>
      <c r="H112" s="266">
        <v>0.5</v>
      </c>
      <c r="I112" s="212"/>
    </row>
    <row r="113" spans="1:9" ht="33" customHeight="1" x14ac:dyDescent="0.2">
      <c r="A113" s="327"/>
      <c r="B113" s="331"/>
      <c r="C113" s="212"/>
      <c r="D113" s="218"/>
      <c r="E113" s="361" t="s">
        <v>647</v>
      </c>
      <c r="F113" s="362"/>
      <c r="G113" s="390">
        <f>AVERAGE(H110:H112)</f>
        <v>0.41666666666666669</v>
      </c>
      <c r="H113" s="391"/>
      <c r="I113" s="212"/>
    </row>
    <row r="114" spans="1:9" ht="47.25" customHeight="1" x14ac:dyDescent="0.2">
      <c r="A114" s="327"/>
      <c r="B114" s="329" t="s">
        <v>600</v>
      </c>
      <c r="C114" s="212" t="s">
        <v>343</v>
      </c>
      <c r="D114" s="218" t="s">
        <v>419</v>
      </c>
      <c r="E114" s="212" t="s">
        <v>571</v>
      </c>
      <c r="F114" s="212" t="s">
        <v>423</v>
      </c>
      <c r="G114" s="265" t="s">
        <v>705</v>
      </c>
      <c r="H114" s="268">
        <v>0.49</v>
      </c>
      <c r="I114" s="212"/>
    </row>
    <row r="115" spans="1:9" ht="42.75" customHeight="1" x14ac:dyDescent="0.2">
      <c r="A115" s="327"/>
      <c r="B115" s="330"/>
      <c r="C115" s="212" t="s">
        <v>420</v>
      </c>
      <c r="D115" s="218" t="s">
        <v>421</v>
      </c>
      <c r="E115" s="212" t="s">
        <v>422</v>
      </c>
      <c r="F115" s="212" t="s">
        <v>572</v>
      </c>
      <c r="G115" s="265" t="s">
        <v>706</v>
      </c>
      <c r="H115" s="268">
        <v>0.98</v>
      </c>
      <c r="I115" s="212"/>
    </row>
    <row r="116" spans="1:9" ht="32.25" customHeight="1" x14ac:dyDescent="0.2">
      <c r="A116" s="327"/>
      <c r="B116" s="331"/>
      <c r="C116" s="212"/>
      <c r="D116" s="218"/>
      <c r="E116" s="361" t="s">
        <v>647</v>
      </c>
      <c r="F116" s="362"/>
      <c r="G116" s="390">
        <f>AVERAGE(H114:H115)</f>
        <v>0.73499999999999999</v>
      </c>
      <c r="H116" s="391"/>
      <c r="I116" s="212"/>
    </row>
    <row r="117" spans="1:9" ht="57" x14ac:dyDescent="0.2">
      <c r="A117" s="327"/>
      <c r="B117" s="329" t="s">
        <v>601</v>
      </c>
      <c r="C117" s="212" t="s">
        <v>381</v>
      </c>
      <c r="D117" s="218" t="s">
        <v>344</v>
      </c>
      <c r="E117" s="212" t="s">
        <v>345</v>
      </c>
      <c r="F117" s="212" t="s">
        <v>346</v>
      </c>
      <c r="G117" s="269" t="s">
        <v>732</v>
      </c>
      <c r="H117" s="268">
        <v>0.35639999999999999</v>
      </c>
      <c r="I117" s="212"/>
    </row>
    <row r="118" spans="1:9" ht="72.75" customHeight="1" x14ac:dyDescent="0.2">
      <c r="A118" s="327"/>
      <c r="B118" s="330"/>
      <c r="C118" s="212" t="s">
        <v>573</v>
      </c>
      <c r="D118" s="218" t="s">
        <v>347</v>
      </c>
      <c r="E118" s="212" t="s">
        <v>455</v>
      </c>
      <c r="F118" s="212" t="s">
        <v>456</v>
      </c>
      <c r="G118" s="277" t="s">
        <v>728</v>
      </c>
      <c r="H118" s="268">
        <v>1</v>
      </c>
      <c r="I118" s="212"/>
    </row>
    <row r="119" spans="1:9" ht="28.5" x14ac:dyDescent="0.2">
      <c r="A119" s="327"/>
      <c r="B119" s="330"/>
      <c r="C119" s="212" t="s">
        <v>382</v>
      </c>
      <c r="D119" s="218" t="s">
        <v>457</v>
      </c>
      <c r="E119" s="212" t="s">
        <v>348</v>
      </c>
      <c r="F119" s="212" t="s">
        <v>349</v>
      </c>
      <c r="G119" s="277" t="s">
        <v>673</v>
      </c>
      <c r="H119" s="268">
        <v>0</v>
      </c>
      <c r="I119" s="212"/>
    </row>
    <row r="120" spans="1:9" ht="33.75" customHeight="1" x14ac:dyDescent="0.2">
      <c r="A120" s="327"/>
      <c r="B120" s="331"/>
      <c r="C120" s="212"/>
      <c r="D120" s="218"/>
      <c r="E120" s="361" t="s">
        <v>647</v>
      </c>
      <c r="F120" s="362"/>
      <c r="G120" s="363">
        <f>AVERAGE(H117:H119)</f>
        <v>0.45213333333333333</v>
      </c>
      <c r="H120" s="364"/>
      <c r="I120" s="212"/>
    </row>
    <row r="121" spans="1:9" ht="28.5" customHeight="1" x14ac:dyDescent="0.2">
      <c r="A121" s="327"/>
      <c r="B121" s="329" t="s">
        <v>602</v>
      </c>
      <c r="C121" s="212" t="s">
        <v>383</v>
      </c>
      <c r="D121" s="218" t="s">
        <v>350</v>
      </c>
      <c r="E121" s="212" t="s">
        <v>458</v>
      </c>
      <c r="F121" s="212" t="s">
        <v>384</v>
      </c>
      <c r="G121" s="277" t="s">
        <v>729</v>
      </c>
      <c r="H121" s="278">
        <v>0.92849999999999999</v>
      </c>
      <c r="I121" s="212"/>
    </row>
    <row r="122" spans="1:9" ht="57" customHeight="1" x14ac:dyDescent="0.2">
      <c r="A122" s="327"/>
      <c r="B122" s="330"/>
      <c r="C122" s="212" t="s">
        <v>459</v>
      </c>
      <c r="D122" s="218" t="s">
        <v>460</v>
      </c>
      <c r="E122" s="212" t="s">
        <v>461</v>
      </c>
      <c r="F122" s="212" t="s">
        <v>574</v>
      </c>
      <c r="G122" s="277" t="s">
        <v>730</v>
      </c>
      <c r="H122" s="278">
        <v>0.5</v>
      </c>
      <c r="I122" s="212"/>
    </row>
    <row r="123" spans="1:9" ht="42.75" x14ac:dyDescent="0.2">
      <c r="A123" s="327"/>
      <c r="B123" s="330"/>
      <c r="C123" s="212" t="s">
        <v>463</v>
      </c>
      <c r="D123" s="218" t="s">
        <v>351</v>
      </c>
      <c r="E123" s="212" t="s">
        <v>462</v>
      </c>
      <c r="F123" s="212" t="s">
        <v>631</v>
      </c>
      <c r="G123" s="277" t="s">
        <v>674</v>
      </c>
      <c r="H123" s="278">
        <v>0.11</v>
      </c>
      <c r="I123" s="212"/>
    </row>
    <row r="124" spans="1:9" ht="33" customHeight="1" x14ac:dyDescent="0.2">
      <c r="A124" s="327"/>
      <c r="B124" s="331"/>
      <c r="C124" s="212"/>
      <c r="D124" s="218"/>
      <c r="E124" s="361" t="s">
        <v>647</v>
      </c>
      <c r="F124" s="362"/>
      <c r="G124" s="363">
        <f>AVERAGE(H121:H123)</f>
        <v>0.51283333333333336</v>
      </c>
      <c r="H124" s="364"/>
      <c r="I124" s="212"/>
    </row>
    <row r="125" spans="1:9" ht="57" x14ac:dyDescent="0.2">
      <c r="A125" s="327"/>
      <c r="B125" s="329" t="s">
        <v>603</v>
      </c>
      <c r="C125" s="212" t="s">
        <v>385</v>
      </c>
      <c r="D125" s="218" t="s">
        <v>352</v>
      </c>
      <c r="E125" s="212" t="s">
        <v>464</v>
      </c>
      <c r="F125" s="212" t="s">
        <v>353</v>
      </c>
      <c r="G125" s="277" t="s">
        <v>731</v>
      </c>
      <c r="H125" s="278">
        <v>1</v>
      </c>
      <c r="I125" s="212"/>
    </row>
    <row r="126" spans="1:9" ht="42.75" x14ac:dyDescent="0.2">
      <c r="A126" s="327"/>
      <c r="B126" s="330"/>
      <c r="C126" s="367" t="s">
        <v>467</v>
      </c>
      <c r="D126" s="367" t="s">
        <v>575</v>
      </c>
      <c r="E126" s="212" t="s">
        <v>576</v>
      </c>
      <c r="F126" s="212" t="s">
        <v>577</v>
      </c>
      <c r="G126" s="279" t="s">
        <v>675</v>
      </c>
      <c r="H126" s="278">
        <v>0</v>
      </c>
      <c r="I126" s="212"/>
    </row>
    <row r="127" spans="1:9" ht="42.75" x14ac:dyDescent="0.2">
      <c r="A127" s="327"/>
      <c r="B127" s="330"/>
      <c r="C127" s="368"/>
      <c r="D127" s="368"/>
      <c r="E127" s="212" t="s">
        <v>465</v>
      </c>
      <c r="F127" s="212" t="s">
        <v>468</v>
      </c>
      <c r="G127" s="277" t="s">
        <v>676</v>
      </c>
      <c r="H127" s="278">
        <v>0</v>
      </c>
      <c r="I127" s="212"/>
    </row>
    <row r="128" spans="1:9" ht="65.25" customHeight="1" x14ac:dyDescent="0.2">
      <c r="A128" s="327"/>
      <c r="B128" s="330"/>
      <c r="C128" s="212" t="s">
        <v>469</v>
      </c>
      <c r="D128" s="218" t="s">
        <v>578</v>
      </c>
      <c r="E128" s="212" t="s">
        <v>466</v>
      </c>
      <c r="F128" s="212" t="s">
        <v>354</v>
      </c>
      <c r="G128" s="277" t="s">
        <v>676</v>
      </c>
      <c r="H128" s="278">
        <v>0</v>
      </c>
      <c r="I128" s="212"/>
    </row>
    <row r="129" spans="1:9" ht="66.75" customHeight="1" x14ac:dyDescent="0.2">
      <c r="A129" s="328"/>
      <c r="B129" s="331"/>
      <c r="C129" s="212" t="s">
        <v>470</v>
      </c>
      <c r="D129" s="218" t="s">
        <v>579</v>
      </c>
      <c r="E129" s="212" t="s">
        <v>471</v>
      </c>
      <c r="F129" s="212" t="s">
        <v>472</v>
      </c>
      <c r="G129" s="269" t="s">
        <v>677</v>
      </c>
      <c r="H129" s="278">
        <v>0</v>
      </c>
      <c r="I129" s="212"/>
    </row>
    <row r="130" spans="1:9" ht="26.25" customHeight="1" x14ac:dyDescent="0.2">
      <c r="E130" s="361" t="s">
        <v>647</v>
      </c>
      <c r="F130" s="362"/>
      <c r="G130" s="390">
        <f>AVERAGE(H125:H129)</f>
        <v>0.2</v>
      </c>
      <c r="H130" s="391"/>
    </row>
    <row r="132" spans="1:9" ht="15.75" x14ac:dyDescent="0.25">
      <c r="A132" s="392" t="s">
        <v>689</v>
      </c>
      <c r="B132" s="393"/>
    </row>
    <row r="133" spans="1:9" ht="15.75" x14ac:dyDescent="0.25">
      <c r="A133" s="392" t="s">
        <v>701</v>
      </c>
      <c r="B133" s="393"/>
    </row>
    <row r="134" spans="1:9" ht="15.75" x14ac:dyDescent="0.2">
      <c r="A134" s="241" t="s">
        <v>648</v>
      </c>
      <c r="B134" s="241" t="s">
        <v>649</v>
      </c>
    </row>
    <row r="135" spans="1:9" x14ac:dyDescent="0.2">
      <c r="A135" s="242" t="str">
        <f>(B7)</f>
        <v>AUDITORIA FISCAL</v>
      </c>
      <c r="B135" s="285">
        <v>0.37</v>
      </c>
    </row>
    <row r="136" spans="1:9" x14ac:dyDescent="0.2">
      <c r="A136" s="242" t="str">
        <f>(B21)</f>
        <v>RESPONSABILIDAD FISCAL</v>
      </c>
      <c r="B136" s="243">
        <v>0.67</v>
      </c>
    </row>
    <row r="137" spans="1:9" x14ac:dyDescent="0.2">
      <c r="A137" s="242" t="str">
        <f>(B31)</f>
        <v>ADMINSTRATIVO SANCIONATORIO</v>
      </c>
      <c r="B137" s="243">
        <v>0.84</v>
      </c>
    </row>
    <row r="138" spans="1:9" x14ac:dyDescent="0.2">
      <c r="A138" s="242" t="str">
        <f>(B38)</f>
        <v>JURISDICCIÓN COACTIVA</v>
      </c>
      <c r="B138" s="243">
        <v>0.56999999999999995</v>
      </c>
    </row>
    <row r="139" spans="1:9" ht="28.5" x14ac:dyDescent="0.2">
      <c r="A139" s="242" t="s">
        <v>650</v>
      </c>
      <c r="B139" s="263">
        <v>0.54</v>
      </c>
    </row>
    <row r="140" spans="1:9" x14ac:dyDescent="0.2">
      <c r="A140" s="242" t="str">
        <f>(B63)</f>
        <v>PLANEACIÓN ESTRATEGICA</v>
      </c>
      <c r="B140" s="243">
        <v>0.66</v>
      </c>
    </row>
    <row r="141" spans="1:9" x14ac:dyDescent="0.2">
      <c r="A141" s="242" t="str">
        <f>(B68)</f>
        <v>CONTROL INTERNO</v>
      </c>
      <c r="B141" s="243">
        <v>0.55000000000000004</v>
      </c>
    </row>
    <row r="142" spans="1:9" x14ac:dyDescent="0.2">
      <c r="A142" s="242" t="str">
        <f>(B77)</f>
        <v>ETICA Y COMUNICACIONES</v>
      </c>
      <c r="B142" s="243">
        <v>0.19</v>
      </c>
    </row>
    <row r="143" spans="1:9" x14ac:dyDescent="0.2">
      <c r="A143" s="242" t="str">
        <f>(B82)</f>
        <v>TALENTO HUMANO</v>
      </c>
      <c r="B143" s="243">
        <v>0.56000000000000005</v>
      </c>
    </row>
    <row r="144" spans="1:9" x14ac:dyDescent="0.2">
      <c r="A144" s="242" t="str">
        <f>(B90)</f>
        <v>TECNOLOGIAS DE LA INFORMACIÓN</v>
      </c>
      <c r="B144" s="243">
        <v>0.53</v>
      </c>
    </row>
    <row r="145" spans="1:3" x14ac:dyDescent="0.2">
      <c r="A145" s="242" t="str">
        <f>(B97)</f>
        <v>GESTIÓN JURIDICA</v>
      </c>
      <c r="B145" s="243">
        <v>0.46</v>
      </c>
    </row>
    <row r="146" spans="1:3" x14ac:dyDescent="0.2">
      <c r="A146" s="242" t="str">
        <f>(B105)</f>
        <v>PRESUPUESTO</v>
      </c>
      <c r="B146" s="243">
        <v>0.7</v>
      </c>
    </row>
    <row r="147" spans="1:3" x14ac:dyDescent="0.2">
      <c r="A147" s="242" t="str">
        <f>(B110)</f>
        <v>CONTABILIDAD</v>
      </c>
      <c r="B147" s="243">
        <v>0.42</v>
      </c>
    </row>
    <row r="148" spans="1:3" x14ac:dyDescent="0.2">
      <c r="A148" s="242" t="str">
        <f>(B114)</f>
        <v>TESORERIA</v>
      </c>
      <c r="B148" s="243">
        <v>0.74</v>
      </c>
    </row>
    <row r="149" spans="1:3" x14ac:dyDescent="0.2">
      <c r="A149" s="242" t="str">
        <f>(B117)</f>
        <v>ADQUISICIÓN DE BIENES Y SERVICIOS</v>
      </c>
      <c r="B149" s="243">
        <v>0.45</v>
      </c>
    </row>
    <row r="150" spans="1:3" x14ac:dyDescent="0.2">
      <c r="A150" s="242" t="str">
        <f>(B121)</f>
        <v>GESTIÓN DE LA INFRAESTRUCTURA</v>
      </c>
      <c r="B150" s="243">
        <v>0.51</v>
      </c>
    </row>
    <row r="151" spans="1:3" x14ac:dyDescent="0.2">
      <c r="A151" s="242" t="str">
        <f>(B125)</f>
        <v>GESTIÓN DOCUMENTAL</v>
      </c>
      <c r="B151" s="243">
        <v>0.2</v>
      </c>
      <c r="C151" s="262"/>
    </row>
    <row r="152" spans="1:3" ht="18" x14ac:dyDescent="0.2">
      <c r="A152" s="244" t="s">
        <v>653</v>
      </c>
      <c r="B152" s="245">
        <f>AVERAGE(B135:B151)</f>
        <v>0.5270588235294118</v>
      </c>
    </row>
    <row r="153" spans="1:3" ht="15" x14ac:dyDescent="0.2">
      <c r="A153" s="394" t="s">
        <v>654</v>
      </c>
      <c r="B153" s="395"/>
    </row>
    <row r="154" spans="1:3" ht="15" x14ac:dyDescent="0.2">
      <c r="A154" s="394" t="s">
        <v>655</v>
      </c>
      <c r="B154" s="395"/>
    </row>
  </sheetData>
  <mergeCells count="104">
    <mergeCell ref="A132:B132"/>
    <mergeCell ref="A133:B133"/>
    <mergeCell ref="A153:B153"/>
    <mergeCell ref="A154:B154"/>
    <mergeCell ref="E124:F124"/>
    <mergeCell ref="G124:H124"/>
    <mergeCell ref="E130:F130"/>
    <mergeCell ref="G130:H130"/>
    <mergeCell ref="E67:F67"/>
    <mergeCell ref="G67:H67"/>
    <mergeCell ref="E113:F113"/>
    <mergeCell ref="G113:H113"/>
    <mergeCell ref="E116:F116"/>
    <mergeCell ref="G116:H116"/>
    <mergeCell ref="E120:F120"/>
    <mergeCell ref="G120:H120"/>
    <mergeCell ref="E96:F96"/>
    <mergeCell ref="G96:H96"/>
    <mergeCell ref="E104:F104"/>
    <mergeCell ref="G104:H104"/>
    <mergeCell ref="E109:F109"/>
    <mergeCell ref="G109:H109"/>
    <mergeCell ref="E76:F76"/>
    <mergeCell ref="G76:H76"/>
    <mergeCell ref="H36:H37"/>
    <mergeCell ref="G45:G46"/>
    <mergeCell ref="H45:H46"/>
    <mergeCell ref="G35:H35"/>
    <mergeCell ref="B1:I3"/>
    <mergeCell ref="D126:D127"/>
    <mergeCell ref="C126:C127"/>
    <mergeCell ref="B45:B46"/>
    <mergeCell ref="I7:I10"/>
    <mergeCell ref="E30:F30"/>
    <mergeCell ref="G30:H30"/>
    <mergeCell ref="B21:B30"/>
    <mergeCell ref="E81:F81"/>
    <mergeCell ref="G81:H81"/>
    <mergeCell ref="E89:F89"/>
    <mergeCell ref="G89:H89"/>
    <mergeCell ref="E35:F35"/>
    <mergeCell ref="E44:F44"/>
    <mergeCell ref="G44:H44"/>
    <mergeCell ref="E60:F60"/>
    <mergeCell ref="G60:H60"/>
    <mergeCell ref="G61:G62"/>
    <mergeCell ref="H61:H62"/>
    <mergeCell ref="D19:F19"/>
    <mergeCell ref="A1:A3"/>
    <mergeCell ref="A4:I4"/>
    <mergeCell ref="C5:C6"/>
    <mergeCell ref="I5:I6"/>
    <mergeCell ref="C110:C111"/>
    <mergeCell ref="B47:B52"/>
    <mergeCell ref="B53:B59"/>
    <mergeCell ref="C61:C62"/>
    <mergeCell ref="D61:F61"/>
    <mergeCell ref="I61:I62"/>
    <mergeCell ref="C45:C46"/>
    <mergeCell ref="D45:F45"/>
    <mergeCell ref="I45:I46"/>
    <mergeCell ref="A36:A37"/>
    <mergeCell ref="B36:B37"/>
    <mergeCell ref="C36:C37"/>
    <mergeCell ref="D36:F36"/>
    <mergeCell ref="I36:I37"/>
    <mergeCell ref="A38:A43"/>
    <mergeCell ref="B38:B43"/>
    <mergeCell ref="A45:A46"/>
    <mergeCell ref="G19:G20"/>
    <mergeCell ref="H19:H20"/>
    <mergeCell ref="G36:G37"/>
    <mergeCell ref="I19:I20"/>
    <mergeCell ref="A5:A6"/>
    <mergeCell ref="B5:B6"/>
    <mergeCell ref="B7:B17"/>
    <mergeCell ref="C13:C15"/>
    <mergeCell ref="A7:A17"/>
    <mergeCell ref="G5:G6"/>
    <mergeCell ref="H5:H6"/>
    <mergeCell ref="D5:F5"/>
    <mergeCell ref="E18:F18"/>
    <mergeCell ref="G18:H18"/>
    <mergeCell ref="A47:A59"/>
    <mergeCell ref="A63:A129"/>
    <mergeCell ref="B125:B129"/>
    <mergeCell ref="B63:B67"/>
    <mergeCell ref="B68:B76"/>
    <mergeCell ref="B77:B81"/>
    <mergeCell ref="A19:A20"/>
    <mergeCell ref="B19:B20"/>
    <mergeCell ref="C19:C20"/>
    <mergeCell ref="B114:B116"/>
    <mergeCell ref="B117:B120"/>
    <mergeCell ref="B121:B124"/>
    <mergeCell ref="B82:B89"/>
    <mergeCell ref="B90:B96"/>
    <mergeCell ref="B97:B104"/>
    <mergeCell ref="B105:B109"/>
    <mergeCell ref="B110:B113"/>
    <mergeCell ref="A61:A62"/>
    <mergeCell ref="B61:B62"/>
    <mergeCell ref="A21:A34"/>
    <mergeCell ref="B31:B34"/>
  </mergeCells>
  <printOptions horizontalCentered="1"/>
  <pageMargins left="0.7" right="0.7" top="0.75" bottom="0.75" header="0.3" footer="0.3"/>
  <pageSetup scale="2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F2F49-208E-485E-9BD9-09F3EA007818}">
  <dimension ref="A2:I22"/>
  <sheetViews>
    <sheetView workbookViewId="0">
      <selection activeCell="D24" sqref="D24"/>
    </sheetView>
  </sheetViews>
  <sheetFormatPr baseColWidth="10" defaultRowHeight="15" x14ac:dyDescent="0.25"/>
  <cols>
    <col min="1" max="1" width="72.42578125" style="247" customWidth="1"/>
    <col min="2" max="7" width="15.140625" style="247" customWidth="1"/>
    <col min="8" max="8" width="16.28515625" style="247" customWidth="1"/>
    <col min="9" max="16384" width="11.42578125" style="247"/>
  </cols>
  <sheetData>
    <row r="2" spans="1:9" ht="45" x14ac:dyDescent="0.25">
      <c r="A2" s="252" t="s">
        <v>648</v>
      </c>
      <c r="B2" s="253" t="s">
        <v>663</v>
      </c>
      <c r="C2" s="253" t="s">
        <v>664</v>
      </c>
      <c r="D2" s="254" t="s">
        <v>665</v>
      </c>
      <c r="E2" s="253" t="s">
        <v>666</v>
      </c>
      <c r="F2" s="254" t="s">
        <v>667</v>
      </c>
      <c r="G2" s="253" t="s">
        <v>668</v>
      </c>
      <c r="H2" s="254" t="s">
        <v>669</v>
      </c>
    </row>
    <row r="3" spans="1:9" x14ac:dyDescent="0.25">
      <c r="A3" s="255" t="s">
        <v>592</v>
      </c>
      <c r="B3" s="256">
        <v>0.42</v>
      </c>
      <c r="C3" s="257">
        <v>0.66</v>
      </c>
      <c r="D3" s="258">
        <f t="shared" ref="D3:D12" si="0">(C3-B3)</f>
        <v>0.24000000000000005</v>
      </c>
      <c r="E3" s="257"/>
      <c r="F3" s="258">
        <f>(E3-C3)</f>
        <v>-0.66</v>
      </c>
      <c r="G3" s="257"/>
      <c r="H3" s="258">
        <f>(G3-E3)</f>
        <v>0</v>
      </c>
    </row>
    <row r="4" spans="1:9" x14ac:dyDescent="0.25">
      <c r="A4" s="255" t="s">
        <v>670</v>
      </c>
      <c r="B4" s="256">
        <v>0.19</v>
      </c>
      <c r="C4" s="257">
        <v>0.19</v>
      </c>
      <c r="D4" s="258">
        <f t="shared" si="0"/>
        <v>0</v>
      </c>
      <c r="E4" s="257"/>
      <c r="F4" s="258">
        <f>(E4-C4)</f>
        <v>-0.19</v>
      </c>
      <c r="G4" s="257"/>
      <c r="H4" s="258">
        <f t="shared" ref="H4:H20" si="1">(G4-E4)</f>
        <v>0</v>
      </c>
      <c r="I4" s="259"/>
    </row>
    <row r="5" spans="1:9" x14ac:dyDescent="0.25">
      <c r="A5" s="255" t="s">
        <v>593</v>
      </c>
      <c r="B5" s="256">
        <v>0.28000000000000003</v>
      </c>
      <c r="C5" s="257">
        <v>0.55000000000000004</v>
      </c>
      <c r="D5" s="258">
        <f t="shared" si="0"/>
        <v>0.27</v>
      </c>
      <c r="E5" s="257"/>
      <c r="F5" s="258">
        <f>(E5-C5)</f>
        <v>-0.55000000000000004</v>
      </c>
      <c r="G5" s="257"/>
      <c r="H5" s="258">
        <f t="shared" si="1"/>
        <v>0</v>
      </c>
    </row>
    <row r="6" spans="1:9" x14ac:dyDescent="0.25">
      <c r="A6" s="255" t="s">
        <v>613</v>
      </c>
      <c r="B6" s="256">
        <v>0.18</v>
      </c>
      <c r="C6" s="281">
        <v>0.37</v>
      </c>
      <c r="D6" s="284">
        <v>0.187</v>
      </c>
      <c r="E6" s="257"/>
      <c r="F6" s="258">
        <f>(E6-C6)</f>
        <v>-0.37</v>
      </c>
      <c r="G6" s="257"/>
      <c r="H6" s="258">
        <f t="shared" si="1"/>
        <v>0</v>
      </c>
    </row>
    <row r="7" spans="1:9" x14ac:dyDescent="0.25">
      <c r="A7" s="255" t="s">
        <v>586</v>
      </c>
      <c r="B7" s="256">
        <v>0.53</v>
      </c>
      <c r="C7" s="257">
        <v>0.67</v>
      </c>
      <c r="D7" s="258">
        <f t="shared" si="0"/>
        <v>0.14000000000000001</v>
      </c>
      <c r="E7" s="257"/>
      <c r="F7" s="258">
        <f t="shared" ref="F7:F20" si="2">(E7-C7)</f>
        <v>-0.67</v>
      </c>
      <c r="G7" s="257"/>
      <c r="H7" s="258">
        <f t="shared" si="1"/>
        <v>0</v>
      </c>
    </row>
    <row r="8" spans="1:9" x14ac:dyDescent="0.25">
      <c r="A8" s="255" t="s">
        <v>671</v>
      </c>
      <c r="B8" s="256">
        <v>0.37</v>
      </c>
      <c r="C8" s="257">
        <v>0.84</v>
      </c>
      <c r="D8" s="258">
        <f t="shared" si="0"/>
        <v>0.47</v>
      </c>
      <c r="E8" s="257"/>
      <c r="F8" s="258">
        <f t="shared" si="2"/>
        <v>-0.84</v>
      </c>
      <c r="G8" s="257"/>
      <c r="H8" s="258">
        <f t="shared" si="1"/>
        <v>0</v>
      </c>
    </row>
    <row r="9" spans="1:9" x14ac:dyDescent="0.25">
      <c r="A9" s="255" t="s">
        <v>589</v>
      </c>
      <c r="B9" s="256">
        <v>0.37</v>
      </c>
      <c r="C9" s="257">
        <v>0.56999999999999995</v>
      </c>
      <c r="D9" s="258">
        <f t="shared" si="0"/>
        <v>0.19999999999999996</v>
      </c>
      <c r="E9" s="257"/>
      <c r="F9" s="258">
        <f t="shared" si="2"/>
        <v>-0.56999999999999995</v>
      </c>
      <c r="G9" s="257"/>
      <c r="H9" s="258">
        <f t="shared" si="1"/>
        <v>0</v>
      </c>
    </row>
    <row r="10" spans="1:9" x14ac:dyDescent="0.25">
      <c r="A10" s="255" t="s">
        <v>650</v>
      </c>
      <c r="B10" s="256">
        <v>0.34</v>
      </c>
      <c r="C10" s="257">
        <v>0.54</v>
      </c>
      <c r="D10" s="258">
        <f t="shared" si="0"/>
        <v>0.2</v>
      </c>
      <c r="E10" s="257"/>
      <c r="F10" s="258">
        <f t="shared" si="2"/>
        <v>-0.54</v>
      </c>
      <c r="G10" s="257"/>
      <c r="H10" s="258">
        <f t="shared" si="1"/>
        <v>0</v>
      </c>
    </row>
    <row r="11" spans="1:9" x14ac:dyDescent="0.25">
      <c r="A11" s="255" t="s">
        <v>595</v>
      </c>
      <c r="B11" s="256">
        <v>0.52</v>
      </c>
      <c r="C11" s="257">
        <v>0.56000000000000005</v>
      </c>
      <c r="D11" s="258">
        <f t="shared" si="0"/>
        <v>4.0000000000000036E-2</v>
      </c>
      <c r="E11" s="257"/>
      <c r="F11" s="258">
        <f t="shared" si="2"/>
        <v>-0.56000000000000005</v>
      </c>
      <c r="G11" s="257"/>
      <c r="H11" s="258">
        <f t="shared" si="1"/>
        <v>0</v>
      </c>
    </row>
    <row r="12" spans="1:9" x14ac:dyDescent="0.25">
      <c r="A12" s="255" t="s">
        <v>651</v>
      </c>
      <c r="B12" s="256">
        <v>0.4</v>
      </c>
      <c r="C12" s="257">
        <v>0.53</v>
      </c>
      <c r="D12" s="258">
        <f t="shared" si="0"/>
        <v>0.13</v>
      </c>
      <c r="E12" s="257"/>
      <c r="F12" s="258">
        <f t="shared" si="2"/>
        <v>-0.53</v>
      </c>
      <c r="G12" s="257"/>
      <c r="H12" s="258">
        <f t="shared" si="1"/>
        <v>0</v>
      </c>
    </row>
    <row r="13" spans="1:9" x14ac:dyDescent="0.25">
      <c r="A13" s="255" t="s">
        <v>652</v>
      </c>
      <c r="B13" s="256">
        <v>0.22</v>
      </c>
      <c r="C13" s="257">
        <v>0.46</v>
      </c>
      <c r="D13" s="258">
        <f t="shared" ref="D13:D20" si="3">(C13-B13)</f>
        <v>0.24000000000000002</v>
      </c>
      <c r="E13" s="257"/>
      <c r="F13" s="258">
        <f t="shared" si="2"/>
        <v>-0.46</v>
      </c>
      <c r="G13" s="257"/>
      <c r="H13" s="258">
        <f t="shared" si="1"/>
        <v>0</v>
      </c>
    </row>
    <row r="14" spans="1:9" x14ac:dyDescent="0.25">
      <c r="A14" s="255" t="s">
        <v>598</v>
      </c>
      <c r="B14" s="256">
        <v>0.38</v>
      </c>
      <c r="C14" s="257">
        <v>0.7</v>
      </c>
      <c r="D14" s="258">
        <f t="shared" si="3"/>
        <v>0.31999999999999995</v>
      </c>
      <c r="E14" s="257"/>
      <c r="F14" s="258">
        <f t="shared" si="2"/>
        <v>-0.7</v>
      </c>
      <c r="G14" s="257"/>
      <c r="H14" s="258">
        <f t="shared" si="1"/>
        <v>0</v>
      </c>
    </row>
    <row r="15" spans="1:9" x14ac:dyDescent="0.25">
      <c r="A15" s="255" t="s">
        <v>599</v>
      </c>
      <c r="B15" s="256">
        <v>0.33</v>
      </c>
      <c r="C15" s="257">
        <v>0.42</v>
      </c>
      <c r="D15" s="258">
        <f t="shared" si="3"/>
        <v>8.9999999999999969E-2</v>
      </c>
      <c r="E15" s="257"/>
      <c r="F15" s="258">
        <f t="shared" si="2"/>
        <v>-0.42</v>
      </c>
      <c r="G15" s="257"/>
      <c r="H15" s="258">
        <f t="shared" si="1"/>
        <v>0</v>
      </c>
    </row>
    <row r="16" spans="1:9" x14ac:dyDescent="0.25">
      <c r="A16" s="255" t="s">
        <v>600</v>
      </c>
      <c r="B16" s="256">
        <v>0.57999999999999996</v>
      </c>
      <c r="C16" s="257">
        <v>0.74</v>
      </c>
      <c r="D16" s="258">
        <f t="shared" si="3"/>
        <v>0.16000000000000003</v>
      </c>
      <c r="E16" s="257"/>
      <c r="F16" s="258">
        <f t="shared" si="2"/>
        <v>-0.74</v>
      </c>
      <c r="G16" s="257"/>
      <c r="H16" s="258">
        <f t="shared" si="1"/>
        <v>0</v>
      </c>
    </row>
    <row r="17" spans="1:8" x14ac:dyDescent="0.25">
      <c r="A17" s="255" t="s">
        <v>601</v>
      </c>
      <c r="B17" s="256">
        <v>0.42</v>
      </c>
      <c r="C17" s="257">
        <v>0.45</v>
      </c>
      <c r="D17" s="258">
        <f t="shared" si="3"/>
        <v>3.0000000000000027E-2</v>
      </c>
      <c r="E17" s="257"/>
      <c r="F17" s="258">
        <f t="shared" si="2"/>
        <v>-0.45</v>
      </c>
      <c r="G17" s="257"/>
      <c r="H17" s="258">
        <f t="shared" si="1"/>
        <v>0</v>
      </c>
    </row>
    <row r="18" spans="1:8" x14ac:dyDescent="0.25">
      <c r="A18" s="255" t="s">
        <v>602</v>
      </c>
      <c r="B18" s="256">
        <v>0.36</v>
      </c>
      <c r="C18" s="257">
        <v>0.51</v>
      </c>
      <c r="D18" s="258">
        <f t="shared" si="3"/>
        <v>0.15000000000000002</v>
      </c>
      <c r="E18" s="257"/>
      <c r="F18" s="258">
        <f t="shared" si="2"/>
        <v>-0.51</v>
      </c>
      <c r="G18" s="257"/>
      <c r="H18" s="258">
        <f t="shared" si="1"/>
        <v>0</v>
      </c>
    </row>
    <row r="19" spans="1:8" x14ac:dyDescent="0.25">
      <c r="A19" s="255" t="s">
        <v>603</v>
      </c>
      <c r="B19" s="256">
        <v>0.2</v>
      </c>
      <c r="C19" s="257">
        <v>0.2</v>
      </c>
      <c r="D19" s="258">
        <f>(C19-B19)</f>
        <v>0</v>
      </c>
      <c r="E19" s="257"/>
      <c r="F19" s="258">
        <f t="shared" si="2"/>
        <v>-0.2</v>
      </c>
      <c r="G19" s="257"/>
      <c r="H19" s="258">
        <f t="shared" si="1"/>
        <v>0</v>
      </c>
    </row>
    <row r="20" spans="1:8" x14ac:dyDescent="0.25">
      <c r="A20" s="255" t="s">
        <v>653</v>
      </c>
      <c r="B20" s="256"/>
      <c r="C20" s="257"/>
      <c r="D20" s="258">
        <f t="shared" si="3"/>
        <v>0</v>
      </c>
      <c r="E20" s="260"/>
      <c r="F20" s="258">
        <f t="shared" si="2"/>
        <v>0</v>
      </c>
      <c r="G20" s="257"/>
      <c r="H20" s="258">
        <f t="shared" si="1"/>
        <v>0</v>
      </c>
    </row>
    <row r="22" spans="1:8" x14ac:dyDescent="0.25">
      <c r="B22" s="25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CONSOLIDADO</vt:lpstr>
      <vt:lpstr>Consolidado1</vt:lpstr>
      <vt:lpstr>Anexo</vt:lpstr>
      <vt:lpstr>CONSOLIDADO!Área_de_impresión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LENOVO</cp:lastModifiedBy>
  <cp:lastPrinted>2022-02-21T16:42:21Z</cp:lastPrinted>
  <dcterms:created xsi:type="dcterms:W3CDTF">2014-06-19T16:19:27Z</dcterms:created>
  <dcterms:modified xsi:type="dcterms:W3CDTF">2022-07-21T19:25:58Z</dcterms:modified>
</cp:coreProperties>
</file>